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C:\Users\doris.correa\Downloads\"/>
    </mc:Choice>
  </mc:AlternateContent>
  <xr:revisionPtr revIDLastSave="0" documentId="8_{26DDC4E7-9773-4F81-8D5C-EB30935E7FEE}" xr6:coauthVersionLast="47" xr6:coauthVersionMax="47" xr10:uidLastSave="{00000000-0000-0000-0000-000000000000}"/>
  <bookViews>
    <workbookView xWindow="-120" yWindow="-120" windowWidth="29040" windowHeight="15720" firstSheet="1" activeTab="1" xr2:uid="{F530CE2A-7673-46B2-9F09-C73747CE1A8F}"/>
  </bookViews>
  <sheets>
    <sheet name="Programacion PAC 2026" sheetId="1" r:id="rId1"/>
    <sheet name="Pagos programados febrero" sheetId="5" r:id="rId2"/>
  </sheets>
  <definedNames>
    <definedName name="_xlnm._FilterDatabase" localSheetId="1" hidden="1">'Pagos programados febrero'!$A$1:$J$43</definedName>
    <definedName name="_xlnm._FilterDatabase" localSheetId="0" hidden="1">'Programacion PAC 2026'!$A$1:$AD$84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5" l="1"/>
  <c r="N83" i="1" l="1"/>
  <c r="Z4" i="1"/>
  <c r="AA4" i="1" s="1"/>
  <c r="Z3" i="1"/>
  <c r="AA3" i="1" s="1"/>
  <c r="Z2" i="1"/>
  <c r="AA2" i="1" s="1"/>
  <c r="Z6" i="1"/>
  <c r="AA6" i="1" s="1"/>
  <c r="Z5" i="1"/>
  <c r="AA5" i="1" s="1"/>
  <c r="AA10" i="1"/>
  <c r="Z7" i="1"/>
  <c r="AA7" i="1" s="1"/>
  <c r="Z8" i="1"/>
  <c r="AA8" i="1" s="1"/>
  <c r="Z9" i="1"/>
  <c r="AA9" i="1" s="1"/>
  <c r="Z10" i="1"/>
  <c r="Z11" i="1"/>
  <c r="AA11" i="1" s="1"/>
  <c r="Z12" i="1"/>
  <c r="AA12" i="1" s="1"/>
  <c r="Z13" i="1"/>
  <c r="AA13" i="1" s="1"/>
  <c r="Z14" i="1"/>
  <c r="AA14" i="1" s="1"/>
  <c r="Z15" i="1"/>
  <c r="AA15" i="1" s="1"/>
  <c r="Z16" i="1"/>
  <c r="AA16" i="1" s="1"/>
  <c r="Z17" i="1"/>
  <c r="AA17" i="1" s="1"/>
  <c r="Z18" i="1"/>
  <c r="AA18" i="1" s="1"/>
  <c r="Z19" i="1"/>
  <c r="AA19" i="1" s="1"/>
  <c r="Z20" i="1"/>
  <c r="AA20" i="1" s="1"/>
  <c r="Z21" i="1"/>
  <c r="AA21" i="1" s="1"/>
  <c r="Z22" i="1"/>
  <c r="AA22" i="1" s="1"/>
  <c r="Z23" i="1"/>
  <c r="AA23" i="1" s="1"/>
  <c r="Z24" i="1"/>
  <c r="AA24" i="1" s="1"/>
  <c r="Z25" i="1"/>
  <c r="AA25" i="1" s="1"/>
  <c r="Z26" i="1"/>
  <c r="AA26" i="1" s="1"/>
  <c r="Z27" i="1"/>
  <c r="AA27" i="1" s="1"/>
  <c r="Z28" i="1"/>
  <c r="AA28" i="1" s="1"/>
  <c r="Z29" i="1"/>
  <c r="AA29" i="1" s="1"/>
  <c r="Z30" i="1"/>
  <c r="AA30" i="1" s="1"/>
  <c r="Z31" i="1"/>
  <c r="AA31" i="1" s="1"/>
  <c r="Z32" i="1"/>
  <c r="AA32" i="1" s="1"/>
  <c r="Z33" i="1"/>
  <c r="AA33" i="1" s="1"/>
  <c r="Z34" i="1"/>
  <c r="AA34" i="1" s="1"/>
  <c r="Z35" i="1"/>
  <c r="AA35" i="1" s="1"/>
  <c r="Z36" i="1"/>
  <c r="AA36" i="1" s="1"/>
  <c r="Z37" i="1"/>
  <c r="AA37" i="1" s="1"/>
  <c r="Z38" i="1"/>
  <c r="AA38" i="1" s="1"/>
  <c r="Z39" i="1"/>
  <c r="AA39" i="1" s="1"/>
  <c r="Z40" i="1"/>
  <c r="AA40" i="1" s="1"/>
  <c r="Z41" i="1"/>
  <c r="AA41" i="1" s="1"/>
  <c r="Z42" i="1"/>
  <c r="AA42" i="1" s="1"/>
  <c r="Z43" i="1"/>
  <c r="AA43" i="1" s="1"/>
  <c r="Z44" i="1"/>
  <c r="AA44" i="1" s="1"/>
  <c r="Z45" i="1"/>
  <c r="AA45" i="1" s="1"/>
  <c r="Z46" i="1"/>
  <c r="AA46" i="1" s="1"/>
  <c r="Z47" i="1"/>
  <c r="AA47" i="1" s="1"/>
  <c r="Z48" i="1"/>
  <c r="AA48" i="1" s="1"/>
  <c r="Z49" i="1"/>
  <c r="AA49" i="1" s="1"/>
  <c r="Z50" i="1"/>
  <c r="AA50" i="1" s="1"/>
  <c r="Z51" i="1"/>
  <c r="AA51" i="1" s="1"/>
  <c r="Z52" i="1"/>
  <c r="AA52" i="1" s="1"/>
  <c r="Z53" i="1"/>
  <c r="AA53" i="1" s="1"/>
  <c r="Z54" i="1"/>
  <c r="AA54" i="1" s="1"/>
  <c r="Z55" i="1"/>
  <c r="AA55" i="1" s="1"/>
  <c r="Z56" i="1"/>
  <c r="AA56" i="1" s="1"/>
  <c r="Z57" i="1"/>
  <c r="AA57" i="1" s="1"/>
  <c r="Z58" i="1"/>
  <c r="AA58" i="1" s="1"/>
  <c r="Z59" i="1"/>
  <c r="AA59" i="1" s="1"/>
  <c r="Z60" i="1"/>
  <c r="AA60" i="1" s="1"/>
  <c r="Z61" i="1"/>
  <c r="AA61" i="1" s="1"/>
  <c r="Z62" i="1"/>
  <c r="AA62" i="1" s="1"/>
  <c r="Z63" i="1"/>
  <c r="AA63" i="1" s="1"/>
  <c r="Z64" i="1"/>
  <c r="AA64" i="1" s="1"/>
  <c r="Z65" i="1"/>
  <c r="AA65" i="1" s="1"/>
  <c r="Z66" i="1"/>
  <c r="AA66" i="1" s="1"/>
  <c r="Z67" i="1"/>
  <c r="AA67" i="1" s="1"/>
  <c r="Z68" i="1"/>
  <c r="AA68" i="1" s="1"/>
  <c r="Z69" i="1"/>
  <c r="AA69" i="1" s="1"/>
  <c r="Z70" i="1"/>
  <c r="AA70" i="1" s="1"/>
  <c r="Z71" i="1"/>
  <c r="AA71" i="1" s="1"/>
  <c r="Z72" i="1"/>
  <c r="AA72" i="1" s="1"/>
  <c r="Z73" i="1"/>
  <c r="AA73" i="1" s="1"/>
  <c r="Z74" i="1"/>
  <c r="AA74" i="1" s="1"/>
  <c r="Z75" i="1"/>
  <c r="AA75" i="1" s="1"/>
  <c r="Z76" i="1"/>
  <c r="AA76" i="1" s="1"/>
  <c r="Z77" i="1"/>
  <c r="AA77" i="1" s="1"/>
  <c r="Z78" i="1"/>
  <c r="AA78" i="1" s="1"/>
  <c r="Z79" i="1"/>
  <c r="AA79" i="1" s="1"/>
  <c r="Z80" i="1"/>
  <c r="AA80" i="1" s="1"/>
  <c r="Z81" i="1"/>
  <c r="AA81" i="1" s="1"/>
  <c r="Z82" i="1"/>
  <c r="AA82" i="1" s="1"/>
  <c r="Z83" i="1"/>
  <c r="AA83" i="1" s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K84" i="1"/>
  <c r="X83" i="1"/>
  <c r="K90" i="1"/>
  <c r="K92" i="1" s="1"/>
  <c r="Z84" i="1" l="1"/>
  <c r="AA84" i="1"/>
</calcChain>
</file>

<file path=xl/sharedStrings.xml><?xml version="1.0" encoding="utf-8"?>
<sst xmlns="http://schemas.openxmlformats.org/spreadsheetml/2006/main" count="1060" uniqueCount="203">
  <si>
    <t>Centro gestor</t>
  </si>
  <si>
    <t>Área funcional</t>
  </si>
  <si>
    <t>Posición presupuestaria</t>
  </si>
  <si>
    <t>Fondos</t>
  </si>
  <si>
    <t>Programa presupuestario</t>
  </si>
  <si>
    <t/>
  </si>
  <si>
    <t>Presupuesto</t>
  </si>
  <si>
    <t>ENE</t>
  </si>
  <si>
    <t>FEB</t>
  </si>
  <si>
    <t>MZO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</si>
  <si>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</si>
  <si>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</si>
  <si>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</si>
  <si>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</si>
  <si>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</si>
  <si>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</si>
  <si>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</si>
  <si>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</si>
  <si>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</si>
  <si>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REZAGO</t>
  </si>
  <si>
    <t>SIN SITUACION</t>
  </si>
  <si>
    <t>Total Dsitribuido</t>
  </si>
  <si>
    <t>Diferencia</t>
  </si>
  <si>
    <t>0002-01</t>
  </si>
  <si>
    <t>FONDO DE DESARROLLO LOCAL DE CHAPINERO</t>
  </si>
  <si>
    <t>0004-016</t>
  </si>
  <si>
    <t>FDL-LOCALIDADES</t>
  </si>
  <si>
    <t>O2120201003023212801</t>
  </si>
  <si>
    <t>Papel bond</t>
  </si>
  <si>
    <t>1-100-I079</t>
  </si>
  <si>
    <t>VA-INGRESOS CORRIENTES FDL</t>
  </si>
  <si>
    <t>000000000000000000002</t>
  </si>
  <si>
    <t>0002 - Programa Funcionamiento - FDL CHAPINERO</t>
  </si>
  <si>
    <t>O2120201003023215305</t>
  </si>
  <si>
    <t>Cajas de cartón liso</t>
  </si>
  <si>
    <t>O2120201003023219202</t>
  </si>
  <si>
    <t>Sobres de manila</t>
  </si>
  <si>
    <t>O2120201003063627018</t>
  </si>
  <si>
    <t>Borradores de caucho</t>
  </si>
  <si>
    <t>O2120201003083891106</t>
  </si>
  <si>
    <t>Lápices</t>
  </si>
  <si>
    <t>O212020200701030471347</t>
  </si>
  <si>
    <t>Servicio de seguro obligatorio de accidentes de tránsito (SOAT)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</si>
  <si>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</si>
  <si>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</si>
  <si>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</si>
  <si>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</si>
  <si>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</si>
  <si>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</si>
  <si>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O21202020080484120</t>
  </si>
  <si>
    <t>Servicios de telefonía fija (acceso)</t>
  </si>
  <si>
    <t>O21202020080585250</t>
  </si>
  <si>
    <t>Servicios de protección (guardas de seguridad)</t>
  </si>
  <si>
    <t>O21202020080585330</t>
  </si>
  <si>
    <t>Servicios de limpieza general</t>
  </si>
  <si>
    <t>O21202020080686330</t>
  </si>
  <si>
    <t>Servicios de distribución de agua por tubería (a comisión o por contrato)</t>
  </si>
  <si>
    <t>O21202020080787130</t>
  </si>
  <si>
    <t>Servicios de mantenimiento y reparación de computadores y equipos periféricos</t>
  </si>
  <si>
    <t>O2120202008078714102</t>
  </si>
  <si>
    <t>Servicio de mantenimiento y reparación de vehículos automóviles</t>
  </si>
  <si>
    <t>O2120202008078715701</t>
  </si>
  <si>
    <t>Servicio de mantenimiento y reparación de ascensores</t>
  </si>
  <si>
    <t>O21202020090494239</t>
  </si>
  <si>
    <t>Servicios generales de recolección de otros desechos</t>
  </si>
  <si>
    <t>NO APLICA</t>
  </si>
  <si>
    <t>1-100-I010</t>
  </si>
  <si>
    <t>VA-SOBRETASA A LA GASOLINA</t>
  </si>
  <si>
    <t>O23011745992024246101000</t>
  </si>
  <si>
    <t>Chapinero trabaja por la movilidad en vías urbanas y rurales</t>
  </si>
  <si>
    <t>O23011745992024227601000</t>
  </si>
  <si>
    <t>Chapinero protegido: Dotacion y mejora de equipamento para la seguridad</t>
  </si>
  <si>
    <t>O23011745992024229901000</t>
  </si>
  <si>
    <t>Vive chapinero: Espacio público seguro y convivencial</t>
  </si>
  <si>
    <t>O23011745992024230201000</t>
  </si>
  <si>
    <t>Chapinero respeta todas las formas de vida</t>
  </si>
  <si>
    <t>O23011745992024230301000</t>
  </si>
  <si>
    <t>Chapinero conecta con su comunidad</t>
  </si>
  <si>
    <t>O23011745992024230601000</t>
  </si>
  <si>
    <t>Chapinero para todos: Espacios que fomentan el cuidado y el crecimiento</t>
  </si>
  <si>
    <t>O23011745992024230801000</t>
  </si>
  <si>
    <t>Chapinero conecta la vida</t>
  </si>
  <si>
    <t>O23011745992024231001000</t>
  </si>
  <si>
    <t>Chapinero participa y construye comunidad</t>
  </si>
  <si>
    <t>O23011745992024232601000</t>
  </si>
  <si>
    <t>Tejiendo comunidad: Seguridad y convivencia con corresponsabilidad ciudadana</t>
  </si>
  <si>
    <t>O23011745992024232801000</t>
  </si>
  <si>
    <t>Chapinero Innova: Fortaleciendo nuestra identidad</t>
  </si>
  <si>
    <t>O23011745992024233201000</t>
  </si>
  <si>
    <t>Chapinero fortalece la vida rural: Asistencia técnica para acueductos</t>
  </si>
  <si>
    <t>O23011745992024233701000</t>
  </si>
  <si>
    <t>Chapinero caminos seguros: Renovación y Conservación del Espacio Peatonal</t>
  </si>
  <si>
    <t>O23011745992024247101000</t>
  </si>
  <si>
    <t>Chapinero transforma el entorno: Gestión integral del espacio público</t>
  </si>
  <si>
    <t>O23011745992024247501000</t>
  </si>
  <si>
    <t>Chapinero progresa: Oportunidades para el desarrollo productivo y laboral</t>
  </si>
  <si>
    <t>O23011745992024248001000</t>
  </si>
  <si>
    <t>Chapinero impulsa la creatividad: Financiación para el talento cultural</t>
  </si>
  <si>
    <t>O23011745992024248401000</t>
  </si>
  <si>
    <t>Chapinero verde por naturaleza</t>
  </si>
  <si>
    <t>O23011745992024249601000</t>
  </si>
  <si>
    <t>Chapinero re-activa: Parques para todos</t>
  </si>
  <si>
    <t>O23011745992024249901000</t>
  </si>
  <si>
    <t>Chapinero cultura en evolución: Transformar espacios para la creatividad</t>
  </si>
  <si>
    <t>O23011745992024250001000</t>
  </si>
  <si>
    <t>Chapinero emprende con propósito: Transforma vidas y negocios locales</t>
  </si>
  <si>
    <t>O23011745992024250301000</t>
  </si>
  <si>
    <t>Chapinero en movimiento: Construye comunidad a través del deporte</t>
  </si>
  <si>
    <t>O23011745992024250501000</t>
  </si>
  <si>
    <t>Chapinero comprometido con el bienestar: Apoyo  psicosocial y económico para la comunidad</t>
  </si>
  <si>
    <t>O23011745992024250701000</t>
  </si>
  <si>
    <t>Chapinero cultural: Promueve el talento y el patrimonio local</t>
  </si>
  <si>
    <t>O23011745992024251101000</t>
  </si>
  <si>
    <t>Chapinero libre de violencia: Unidos y Unidas contra el Feminicidio</t>
  </si>
  <si>
    <t>O23011745992024251301000</t>
  </si>
  <si>
    <t>Chapinero entreteje reconciliación: Arte, memoria y construcción de paz</t>
  </si>
  <si>
    <t>O23011745992024251901000</t>
  </si>
  <si>
    <t>Chapinero en armonia: Herramientas para una mejor convivencia</t>
  </si>
  <si>
    <t>O23011745992024252101000</t>
  </si>
  <si>
    <t>Chapinero impulsa tu futuro: Dotación y apoyo para estudiantes</t>
  </si>
  <si>
    <t>O23011745992024252201000</t>
  </si>
  <si>
    <t>Chapinero solidario: Comedores comunitarios para la  vida</t>
  </si>
  <si>
    <t>O23011745992024252701000</t>
  </si>
  <si>
    <t>Chapinero comprometido con la transparencia: Fortalecimiento institucional y control en acción</t>
  </si>
  <si>
    <t>O23011745992024253601000</t>
  </si>
  <si>
    <t>Chapinero apoya la tradición y el progreso: Inversiones para Comunidades Indígenas, Afro y Raizales</t>
  </si>
  <si>
    <t>O23011745992024253801000</t>
  </si>
  <si>
    <t>Chapinero cambia tu vida: Prevención de violencias y promoción de la autonomía de la mujer</t>
  </si>
  <si>
    <t>O23011745992024254301000</t>
  </si>
  <si>
    <t>Chapinero cuida tu vida: Acciones integrales en salud y bienestar comunitario</t>
  </si>
  <si>
    <t>1-300-I001</t>
  </si>
  <si>
    <t>REAF-INGRESOS CORRIENTES FDL</t>
  </si>
  <si>
    <t>3-100-F002</t>
  </si>
  <si>
    <t>VA-ADMINISTRADOS DE LIBRE DESTINACIÓN</t>
  </si>
  <si>
    <t>3-200-F002</t>
  </si>
  <si>
    <t>RB-ADMINISTRADOS DE LIBRE DESTINACIÓN</t>
  </si>
  <si>
    <t>O2110103007</t>
  </si>
  <si>
    <t>Honorarios Ediles</t>
  </si>
  <si>
    <t>O21201010030301</t>
  </si>
  <si>
    <t>Máquinas para oficina y contabilidad, y sus partes y accesorios</t>
  </si>
  <si>
    <t>O21201010030505</t>
  </si>
  <si>
    <t>Discos, cintas, dispositivos de almacenamiento en estado sólido no volátiles y otros medios, no grabados</t>
  </si>
  <si>
    <t>O2120201003023215317</t>
  </si>
  <si>
    <t>Fólderes</t>
  </si>
  <si>
    <t>O2120201003023219703</t>
  </si>
  <si>
    <t>Etiquetas impresas autoadhesivas de papel</t>
  </si>
  <si>
    <t>O2120201003033331101</t>
  </si>
  <si>
    <t>Gasolina motor corriente</t>
  </si>
  <si>
    <t>O2120201003033336103</t>
  </si>
  <si>
    <t>Diésel oil ACPM (fuel gas gasoil marine gas)</t>
  </si>
  <si>
    <t>O2120201003053544203</t>
  </si>
  <si>
    <t>Mezclas químicas para extintores</t>
  </si>
  <si>
    <t>O2120201003063692002</t>
  </si>
  <si>
    <t>Cinta autoadhesiva</t>
  </si>
  <si>
    <t>O2120201003063699006</t>
  </si>
  <si>
    <t>Ganchos legajadores plásticos</t>
  </si>
  <si>
    <t>O2120201003083891103</t>
  </si>
  <si>
    <t>Lapiceros</t>
  </si>
  <si>
    <t>O2120201003083891104</t>
  </si>
  <si>
    <t>Marcadores de fieltro y similares</t>
  </si>
  <si>
    <t>O2120201003083891108</t>
  </si>
  <si>
    <t>Minas para lápices</t>
  </si>
  <si>
    <t>O2120201004024291305</t>
  </si>
  <si>
    <t>Tijeras para artes y oficios</t>
  </si>
  <si>
    <t>O2120202005040154122</t>
  </si>
  <si>
    <t>Servicios generales de construcción de edificaciones comerciales</t>
  </si>
  <si>
    <t>O2120202005040654619</t>
  </si>
  <si>
    <t>Otros servicios de instalaciones eléctricas</t>
  </si>
  <si>
    <t>O21202020060363399</t>
  </si>
  <si>
    <t>Otros servicios de suministro de comidas</t>
  </si>
  <si>
    <t>O21202020060868021</t>
  </si>
  <si>
    <t>Servicios locales de mensajería nacional</t>
  </si>
  <si>
    <t>O21202020070103010271311</t>
  </si>
  <si>
    <t>Servicios de seguros de vida individual</t>
  </si>
  <si>
    <t>O212020200701030471349</t>
  </si>
  <si>
    <t>Otros servicios de seguros de salud n.c.p.</t>
  </si>
  <si>
    <t>O21202020080383151</t>
  </si>
  <si>
    <t>Servicios de alojamiento de sitios web (hosting)</t>
  </si>
  <si>
    <t>O21202020080484222</t>
  </si>
  <si>
    <t>Servicios de acceso a Internet de banda ancha</t>
  </si>
  <si>
    <t>O21202020080585310</t>
  </si>
  <si>
    <t>Servicios de desinfección y exterminación</t>
  </si>
  <si>
    <t>O21202020080686312</t>
  </si>
  <si>
    <t>Servicios de distribución de electricidad (a comisión o por contrato)</t>
  </si>
  <si>
    <t>O2120202008078715203</t>
  </si>
  <si>
    <t>Servicio de mantenimiento y reparación de aparatos de distribución y control de la energía eléctrica</t>
  </si>
  <si>
    <t>O21202020090696421</t>
  </si>
  <si>
    <t>Servicios de jardines botánicos y zoológicos</t>
  </si>
  <si>
    <t>O219001</t>
  </si>
  <si>
    <t>Obligaciones por Pagar Funcionamiento Vigencia Anterior</t>
  </si>
  <si>
    <t>1-200-I071</t>
  </si>
  <si>
    <t>RB-INGRESOS CORRIENTES FDL</t>
  </si>
  <si>
    <t>O219002</t>
  </si>
  <si>
    <t>Obligaciones por Pagar Funcionamiento Otras Vigencias</t>
  </si>
  <si>
    <t>O230689</t>
  </si>
  <si>
    <t>Obligaciones por pagar Inversión vigencia anterior</t>
  </si>
  <si>
    <t>133068900000000000002</t>
  </si>
  <si>
    <t>FDL CHAPINERO Obligaciones por pagar vigencia anterior</t>
  </si>
  <si>
    <t>O230690</t>
  </si>
  <si>
    <t>Obligaciones por pagar Inversión vigencias anteriores</t>
  </si>
  <si>
    <t>133069000000000000002</t>
  </si>
  <si>
    <t>FDL CHAPINERO Obligaciones por pagar vigencias anteriores</t>
  </si>
  <si>
    <t>Resultado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</si>
</sst>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###,000"/>
    <numFmt numFmtId="166" formatCode="_-* #,##0.00\ _P_t_s_-;\-* #,##0.00\ _P_t_s_-;_-* &quot;-&quot;??\ _P_t_s_-;_-@_-"/>
    <numFmt numFmtId="167" formatCode="#,##0&quot; COP&quot;;\-#,##0&quot; COP&quot;;#,##0&quot; COP&quot;"/>
    <numFmt numFmtId="168" formatCode="#,##0.00&quot; COP&quot;;\-#,##0.00&quot; COP&quot;;#,##0.00&quot; COP&quot;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rgb="FF1F497D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sz val="10"/>
      <name val="Arial"/>
      <family val="2"/>
    </font>
    <font>
      <b/>
      <sz val="8"/>
      <color rgb="FF666666"/>
      <name val="Verdana"/>
      <family val="2"/>
    </font>
    <font>
      <sz val="8"/>
      <color rgb="FF666666"/>
      <name val="Verdana"/>
      <family val="2"/>
    </font>
    <font>
      <b/>
      <sz val="8"/>
      <color rgb="FF007833"/>
      <name val="Verdana"/>
      <family val="2"/>
    </font>
    <font>
      <b/>
      <sz val="8"/>
      <color rgb="FFD14900"/>
      <name val="Verdana"/>
      <family val="2"/>
    </font>
    <font>
      <b/>
      <sz val="8"/>
      <color rgb="FFCC1919"/>
      <name val="Verdana"/>
      <family val="2"/>
    </font>
    <font>
      <sz val="8"/>
      <color rgb="FFDDDDDD"/>
      <name val="Arial"/>
      <family val="2"/>
    </font>
    <font>
      <b/>
      <i/>
      <sz val="8"/>
      <color theme="1"/>
      <name val="Verdana"/>
      <family val="2"/>
    </font>
    <font>
      <sz val="10"/>
      <color rgb="FF000000"/>
      <name val="Aptos Narrow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8"/>
      <color theme="1"/>
      <name val="Aptos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rgb="FFFFFFFF"/>
      </patternFill>
    </fill>
    <fill>
      <patternFill patternType="solid">
        <fgColor rgb="FFE5E5E5"/>
        <bgColor rgb="FFFFFFFF"/>
      </patternFill>
    </fill>
    <fill>
      <patternFill patternType="solid">
        <fgColor rgb="FFE0F1E7"/>
        <bgColor rgb="FF000000"/>
      </patternFill>
    </fill>
    <fill>
      <patternFill patternType="solid">
        <fgColor rgb="FFFFFCB5"/>
        <bgColor rgb="FF000000"/>
      </patternFill>
    </fill>
    <fill>
      <patternFill patternType="solid">
        <fgColor rgb="FFFBDFD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rgb="FFEAEAEA"/>
        <bgColor rgb="FF000000"/>
      </patternFill>
    </fill>
    <fill>
      <patternFill patternType="solid">
        <fgColor rgb="FFF8F8F8"/>
        <bgColor rgb="FF000000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FBFB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BFBFBF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CCCCCC"/>
      </right>
      <top style="thin">
        <color rgb="FFBFBFBF"/>
      </top>
      <bottom style="thin">
        <color rgb="FFBFBFBF"/>
      </bottom>
      <diagonal/>
    </border>
    <border>
      <left style="thin">
        <color rgb="FFCCCCCC"/>
      </left>
      <right style="thin">
        <color rgb="FFCCCCCC"/>
      </right>
      <top style="thin">
        <color rgb="FFBFBFBF"/>
      </top>
      <bottom style="thin">
        <color rgb="FFBFBFBF"/>
      </bottom>
      <diagonal/>
    </border>
    <border>
      <left style="thin">
        <color rgb="FFCCCCCC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5058">
    <xf numFmtId="0" fontId="0" fillId="0" borderId="0"/>
    <xf numFmtId="0" fontId="8" fillId="4" borderId="3" applyNumberFormat="0" applyAlignment="0" applyProtection="0">
      <alignment horizontal="left" vertical="center" indent="1"/>
    </xf>
    <xf numFmtId="165" fontId="9" fillId="0" borderId="4" applyNumberFormat="0" applyAlignment="0" applyProtection="0">
      <alignment horizontal="right" vertical="center"/>
    </xf>
    <xf numFmtId="165" fontId="8" fillId="0" borderId="4" applyNumberFormat="0" applyAlignment="0" applyProtection="0">
      <alignment horizontal="right" vertical="center"/>
    </xf>
    <xf numFmtId="165" fontId="2" fillId="2" borderId="1" applyNumberFormat="0" applyAlignment="0" applyProtection="0">
      <alignment horizontal="left" vertical="center" indent="1"/>
    </xf>
    <xf numFmtId="165" fontId="9" fillId="0" borderId="4" applyNumberFormat="0" applyAlignment="0" applyProtection="0">
      <alignment horizontal="right" vertical="center"/>
    </xf>
    <xf numFmtId="165" fontId="9" fillId="5" borderId="3" applyNumberFormat="0" applyAlignment="0" applyProtection="0">
      <alignment horizontal="left" vertical="center" indent="1"/>
    </xf>
    <xf numFmtId="165" fontId="9" fillId="6" borderId="3" applyNumberFormat="0" applyAlignment="0" applyProtection="0">
      <alignment horizontal="left" vertical="center" indent="1"/>
    </xf>
    <xf numFmtId="165" fontId="8" fillId="0" borderId="4" applyNumberFormat="0" applyAlignment="0" applyProtection="0">
      <alignment horizontal="right" vertical="center"/>
    </xf>
    <xf numFmtId="165" fontId="8" fillId="5" borderId="4" applyNumberFormat="0" applyAlignment="0" applyProtection="0">
      <alignment horizontal="left" vertical="center" indent="1"/>
    </xf>
    <xf numFmtId="165" fontId="8" fillId="6" borderId="4" applyNumberFormat="0" applyAlignment="0" applyProtection="0">
      <alignment horizontal="left" vertical="center" indent="1"/>
    </xf>
    <xf numFmtId="165" fontId="10" fillId="7" borderId="5" applyNumberFormat="0" applyBorder="0" applyAlignment="0" applyProtection="0">
      <alignment horizontal="right" vertical="center" indent="1"/>
    </xf>
    <xf numFmtId="165" fontId="10" fillId="7" borderId="5" applyNumberFormat="0" applyBorder="0" applyAlignment="0" applyProtection="0">
      <alignment horizontal="right" vertical="center" indent="1"/>
    </xf>
    <xf numFmtId="165" fontId="10" fillId="7" borderId="5" applyNumberFormat="0" applyBorder="0" applyAlignment="0" applyProtection="0">
      <alignment horizontal="right" vertical="center" indent="1"/>
    </xf>
    <xf numFmtId="165" fontId="11" fillId="8" borderId="5" applyNumberFormat="0" applyBorder="0" applyAlignment="0" applyProtection="0">
      <alignment horizontal="right" vertical="center" indent="1"/>
    </xf>
    <xf numFmtId="165" fontId="11" fillId="8" borderId="5" applyNumberFormat="0" applyBorder="0" applyAlignment="0" applyProtection="0">
      <alignment horizontal="right" vertical="center" indent="1"/>
    </xf>
    <xf numFmtId="165" fontId="11" fillId="8" borderId="5" applyNumberFormat="0" applyBorder="0" applyAlignment="0" applyProtection="0">
      <alignment horizontal="right" vertical="center" indent="1"/>
    </xf>
    <xf numFmtId="165" fontId="12" fillId="9" borderId="5" applyNumberFormat="0" applyBorder="0" applyAlignment="0" applyProtection="0">
      <alignment horizontal="right" vertical="center" indent="1"/>
    </xf>
    <xf numFmtId="165" fontId="12" fillId="9" borderId="5" applyNumberFormat="0" applyBorder="0" applyAlignment="0" applyProtection="0">
      <alignment horizontal="right" vertical="center" indent="1"/>
    </xf>
    <xf numFmtId="165" fontId="12" fillId="9" borderId="5" applyNumberFormat="0" applyBorder="0" applyAlignment="0" applyProtection="0">
      <alignment horizontal="right" vertical="center" indent="1"/>
    </xf>
    <xf numFmtId="0" fontId="13" fillId="10" borderId="4" applyNumberFormat="0" applyFont="0" applyAlignment="0" applyProtection="0"/>
    <xf numFmtId="165" fontId="4" fillId="2" borderId="0" applyNumberFormat="0" applyAlignment="0" applyProtection="0">
      <alignment horizontal="left" vertical="center" indent="1"/>
    </xf>
    <xf numFmtId="0" fontId="3" fillId="0" borderId="2" applyNumberFormat="0" applyFont="0" applyFill="0" applyAlignment="0" applyProtection="0"/>
    <xf numFmtId="165" fontId="9" fillId="0" borderId="4" applyNumberFormat="0" applyFill="0" applyBorder="0" applyAlignment="0" applyProtection="0">
      <alignment horizontal="right" vertical="center"/>
    </xf>
    <xf numFmtId="165" fontId="9" fillId="5" borderId="3" applyNumberFormat="0" applyAlignment="0" applyProtection="0">
      <alignment horizontal="left" vertical="center" indent="1"/>
    </xf>
    <xf numFmtId="165" fontId="8" fillId="5" borderId="4" applyNumberFormat="0" applyAlignment="0" applyProtection="0">
      <alignment horizontal="left" vertical="center" indent="1"/>
    </xf>
    <xf numFmtId="0" fontId="5" fillId="0" borderId="6" applyNumberFormat="0" applyFill="0" applyBorder="0" applyAlignment="0" applyProtection="0"/>
    <xf numFmtId="0" fontId="6" fillId="0" borderId="6" applyNumberFormat="0" applyFill="0" applyBorder="0" applyAlignment="0" applyProtection="0"/>
    <xf numFmtId="0" fontId="5" fillId="3" borderId="6" applyNumberFormat="0" applyFill="0" applyBorder="0" applyAlignment="0" applyProtection="0">
      <alignment horizontal="left" vertical="center" indent="1"/>
    </xf>
    <xf numFmtId="0" fontId="5" fillId="3" borderId="6" applyNumberFormat="0" applyFill="0" applyBorder="0" applyAlignment="0" applyProtection="0">
      <alignment horizontal="left" vertical="center" indent="1"/>
    </xf>
    <xf numFmtId="0" fontId="5" fillId="12" borderId="6" applyNumberFormat="0" applyFill="0" applyBorder="0" applyAlignment="0" applyProtection="0">
      <alignment horizontal="left" vertical="center" indent="1"/>
    </xf>
    <xf numFmtId="165" fontId="14" fillId="12" borderId="0" applyNumberFormat="0" applyFill="0" applyBorder="0" applyAlignment="0" applyProtection="0">
      <alignment horizontal="right" vertical="center"/>
    </xf>
    <xf numFmtId="0" fontId="5" fillId="13" borderId="6" applyNumberFormat="0" applyFill="0" applyBorder="0" applyAlignment="0" applyProtection="0">
      <alignment horizontal="left" vertical="center" indent="1"/>
    </xf>
    <xf numFmtId="165" fontId="14" fillId="13" borderId="6" applyNumberFormat="0" applyFill="0" applyAlignment="0" applyProtection="0">
      <alignment horizontal="right" vertical="center"/>
    </xf>
    <xf numFmtId="165" fontId="9" fillId="0" borderId="4" applyNumberFormat="0" applyFill="0" applyBorder="0" applyAlignment="0" applyProtection="0">
      <alignment horizontal="right" vertical="center"/>
    </xf>
    <xf numFmtId="0" fontId="7" fillId="0" borderId="0"/>
    <xf numFmtId="0" fontId="9" fillId="4" borderId="4" applyNumberFormat="0" applyAlignment="0" applyProtection="0">
      <alignment horizontal="left" vertical="center" indent="1"/>
    </xf>
    <xf numFmtId="0" fontId="9" fillId="11" borderId="4" applyNumberFormat="0" applyAlignment="0" applyProtection="0">
      <alignment horizontal="left" vertical="center" indent="1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7" fillId="0" borderId="0" applyFont="0" applyFill="0" applyBorder="0" applyAlignment="0" applyProtection="0"/>
    <xf numFmtId="0" fontId="17" fillId="1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7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8" fillId="0" borderId="7" applyNumberFormat="0" applyFill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7" applyNumberFormat="0" applyFill="0" applyAlignment="0" applyProtection="0"/>
    <xf numFmtId="164" fontId="7" fillId="0" borderId="0" applyFont="0" applyFill="0" applyBorder="0" applyAlignment="0" applyProtection="0"/>
    <xf numFmtId="0" fontId="18" fillId="0" borderId="7" applyNumberFormat="0" applyFill="0" applyAlignment="0" applyProtection="0"/>
    <xf numFmtId="41" fontId="7" fillId="0" borderId="0" applyFon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167" fontId="9" fillId="0" borderId="4" xfId="5" applyNumberFormat="1" applyAlignment="1"/>
    <xf numFmtId="167" fontId="9" fillId="5" borderId="3" xfId="6" applyNumberFormat="1" applyAlignment="1"/>
    <xf numFmtId="39" fontId="9" fillId="5" borderId="3" xfId="6" applyNumberFormat="1" applyAlignment="1"/>
    <xf numFmtId="0" fontId="8" fillId="5" borderId="4" xfId="25" applyNumberFormat="1" applyAlignment="1"/>
    <xf numFmtId="167" fontId="8" fillId="5" borderId="4" xfId="9" applyNumberFormat="1" applyAlignment="1"/>
    <xf numFmtId="39" fontId="8" fillId="5" borderId="4" xfId="9" applyNumberFormat="1" applyAlignment="1"/>
    <xf numFmtId="0" fontId="8" fillId="4" borderId="11" xfId="1" applyNumberFormat="1" applyBorder="1" applyAlignment="1"/>
    <xf numFmtId="0" fontId="8" fillId="4" borderId="10" xfId="1" quotePrefix="1" applyNumberFormat="1" applyBorder="1" applyAlignment="1"/>
    <xf numFmtId="0" fontId="8" fillId="4" borderId="11" xfId="1" quotePrefix="1" applyNumberFormat="1" applyBorder="1" applyAlignment="1"/>
    <xf numFmtId="0" fontId="8" fillId="4" borderId="12" xfId="1" quotePrefix="1" applyNumberFormat="1" applyBorder="1" applyAlignment="1"/>
    <xf numFmtId="0" fontId="9" fillId="5" borderId="11" xfId="24" quotePrefix="1" applyNumberFormat="1" applyBorder="1" applyAlignment="1"/>
    <xf numFmtId="0" fontId="9" fillId="5" borderId="12" xfId="24" quotePrefix="1" applyNumberFormat="1" applyBorder="1" applyAlignment="1"/>
    <xf numFmtId="0" fontId="9" fillId="5" borderId="8" xfId="24" quotePrefix="1" applyNumberFormat="1" applyBorder="1" applyAlignment="1"/>
    <xf numFmtId="0" fontId="9" fillId="5" borderId="3" xfId="24" quotePrefix="1" applyNumberFormat="1" applyAlignment="1"/>
    <xf numFmtId="0" fontId="9" fillId="5" borderId="9" xfId="24" quotePrefix="1" applyNumberFormat="1" applyBorder="1" applyAlignment="1"/>
    <xf numFmtId="0" fontId="8" fillId="5" borderId="4" xfId="25" quotePrefix="1" applyNumberFormat="1" applyAlignment="1"/>
    <xf numFmtId="168" fontId="9" fillId="9" borderId="9" xfId="17" applyNumberFormat="1" applyFont="1" applyBorder="1" applyAlignment="1"/>
    <xf numFmtId="168" fontId="0" fillId="0" borderId="0" xfId="0" applyNumberFormat="1"/>
    <xf numFmtId="43" fontId="0" fillId="0" borderId="0" xfId="5057" applyFont="1"/>
  </cellXfs>
  <cellStyles count="5058">
    <cellStyle name="Millares" xfId="5057" builtinId="3"/>
    <cellStyle name="Millares [0] 2" xfId="79" xr:uid="{9045F3C4-9A9C-4805-9641-12E9A4AF1897}"/>
    <cellStyle name="Millares [0] 2 2" xfId="128" xr:uid="{7CE41D7E-06D6-4D15-810B-83632F037B90}"/>
    <cellStyle name="Millares [0] 2 2 2" xfId="265" xr:uid="{17462072-5B64-44F7-81F7-3C393A3E1F1A}"/>
    <cellStyle name="Millares [0] 2 2 2 2" xfId="552" xr:uid="{E90D05B5-D687-4187-A19D-7FC16BB927C2}"/>
    <cellStyle name="Millares [0] 2 2 2 2 2" xfId="1125" xr:uid="{CAAF1739-FD14-43C9-A055-B2C0D54FDE5E}"/>
    <cellStyle name="Millares [0] 2 2 2 2 2 2" xfId="2619" xr:uid="{BABC6555-2DF1-4FFD-9451-5BDF14C88FB9}"/>
    <cellStyle name="Millares [0] 2 2 2 2 2 2 2" xfId="4989" xr:uid="{3407A870-6D71-40DE-B582-35D7267420A1}"/>
    <cellStyle name="Millares [0] 2 2 2 2 2 3" xfId="3840" xr:uid="{7A87ACA6-35EE-4C0D-BE45-858B633BE21E}"/>
    <cellStyle name="Millares [0] 2 2 2 2 3" xfId="2046" xr:uid="{561A72AA-733F-4864-8D81-077C6E3075AC}"/>
    <cellStyle name="Millares [0] 2 2 2 2 3 2" xfId="4416" xr:uid="{E06BB25E-D3EA-4383-BC05-6D9B4F7A643D}"/>
    <cellStyle name="Millares [0] 2 2 2 2 4" xfId="3267" xr:uid="{29655348-8255-40B6-8683-3329BA8F1ACB}"/>
    <cellStyle name="Millares [0] 2 2 2 3" xfId="840" xr:uid="{29563D04-6263-4E88-B74A-4EB7CBC66E72}"/>
    <cellStyle name="Millares [0] 2 2 2 3 2" xfId="2334" xr:uid="{8D2C6162-86E4-4F94-B1A7-C2A25C4F94BE}"/>
    <cellStyle name="Millares [0] 2 2 2 3 2 2" xfId="4704" xr:uid="{5E84C825-7298-412D-90F2-34B6305EEF13}"/>
    <cellStyle name="Millares [0] 2 2 2 3 3" xfId="3555" xr:uid="{08A755A5-1790-4A7C-AC5F-8E7BC08A8815}"/>
    <cellStyle name="Millares [0] 2 2 2 4" xfId="1761" xr:uid="{123CBE05-DA56-469D-B93F-B58B2CE2A9E7}"/>
    <cellStyle name="Millares [0] 2 2 2 4 2" xfId="4131" xr:uid="{2F571BF7-97B3-4496-8876-AFC258FF4298}"/>
    <cellStyle name="Millares [0] 2 2 2 5" xfId="2982" xr:uid="{C6CC39FC-4634-4194-928A-E895B3BA8916}"/>
    <cellStyle name="Millares [0] 2 2 3" xfId="418" xr:uid="{63E06D50-A949-411C-8FA7-1DBC01ACF059}"/>
    <cellStyle name="Millares [0] 2 2 3 2" xfId="991" xr:uid="{5C100CB4-A975-4B92-86AA-F2CA40AFC22A}"/>
    <cellStyle name="Millares [0] 2 2 3 2 2" xfId="2485" xr:uid="{19087D54-7492-4D54-BE7D-838FE5041531}"/>
    <cellStyle name="Millares [0] 2 2 3 2 2 2" xfId="4855" xr:uid="{86A4D391-902D-4C4D-BB58-9BB8E1C2DA0E}"/>
    <cellStyle name="Millares [0] 2 2 3 2 3" xfId="3706" xr:uid="{D519F969-0500-4D08-80A2-6CB180135389}"/>
    <cellStyle name="Millares [0] 2 2 3 3" xfId="1912" xr:uid="{40714FAD-06F7-4E40-B011-2F564BCD140C}"/>
    <cellStyle name="Millares [0] 2 2 3 3 2" xfId="4282" xr:uid="{23545DF0-BE70-4C69-90EE-310C0E997AF0}"/>
    <cellStyle name="Millares [0] 2 2 3 4" xfId="3133" xr:uid="{0B40C83B-5391-429F-8C5D-33926D8C38FA}"/>
    <cellStyle name="Millares [0] 2 2 4" xfId="706" xr:uid="{9012A128-2404-4000-A3A8-AAD32A9124FD}"/>
    <cellStyle name="Millares [0] 2 2 4 2" xfId="2200" xr:uid="{930E62A0-57A2-4A03-B536-277C6FBFC8B2}"/>
    <cellStyle name="Millares [0] 2 2 4 2 2" xfId="4570" xr:uid="{C0A1F5D9-B601-4D6C-A46C-9568CC97BCBF}"/>
    <cellStyle name="Millares [0] 2 2 4 3" xfId="3421" xr:uid="{CF1A7AD1-C4EF-4F54-BBA6-2132404AB6B7}"/>
    <cellStyle name="Millares [0] 2 2 5" xfId="1627" xr:uid="{78D8311D-3EC7-4927-AAB7-D4BF3E3AC06B}"/>
    <cellStyle name="Millares [0] 2 2 5 2" xfId="3997" xr:uid="{D18CAE84-2E38-4FDF-9409-F63F352D2578}"/>
    <cellStyle name="Millares [0] 2 2 6" xfId="2848" xr:uid="{D6CEF258-6DC6-48DA-9171-8F21098D6201}"/>
    <cellStyle name="Millares [0] 2 3" xfId="216" xr:uid="{632CCFA6-AB6B-4E40-BAAD-479EB9FA9BC5}"/>
    <cellStyle name="Millares [0] 2 3 2" xfId="503" xr:uid="{C2981358-9198-451C-9A75-02C1DF72959C}"/>
    <cellStyle name="Millares [0] 2 3 2 2" xfId="1076" xr:uid="{FE77EF47-3D47-4C9F-9ADF-E0D2AD5EB0DA}"/>
    <cellStyle name="Millares [0] 2 3 2 2 2" xfId="2570" xr:uid="{DA327B64-CF5A-4585-B624-D42E40069EDB}"/>
    <cellStyle name="Millares [0] 2 3 2 2 2 2" xfId="4940" xr:uid="{1C21299A-21D1-4448-9913-A1E23FB1396F}"/>
    <cellStyle name="Millares [0] 2 3 2 2 3" xfId="3791" xr:uid="{4BF924FA-0E2D-45AD-87A6-41A7526CF868}"/>
    <cellStyle name="Millares [0] 2 3 2 3" xfId="1997" xr:uid="{14E1EFBC-7B99-42D3-A5DB-1ED4C6C57E26}"/>
    <cellStyle name="Millares [0] 2 3 2 3 2" xfId="4367" xr:uid="{AD7E2D56-F31C-4683-8974-B1CDCC449834}"/>
    <cellStyle name="Millares [0] 2 3 2 4" xfId="3218" xr:uid="{FD7D42F2-4A59-4E82-BD7F-FAD9FCC1ACF2}"/>
    <cellStyle name="Millares [0] 2 3 3" xfId="791" xr:uid="{77897F2E-07FE-407B-A45A-A7ABC4E82D00}"/>
    <cellStyle name="Millares [0] 2 3 3 2" xfId="2285" xr:uid="{FEA1F5C1-F618-47EC-AF0E-E2A201DFDDDC}"/>
    <cellStyle name="Millares [0] 2 3 3 2 2" xfId="4655" xr:uid="{386093F9-7B5A-4B59-B9A3-60D2BE92D00D}"/>
    <cellStyle name="Millares [0] 2 3 3 3" xfId="3506" xr:uid="{6A98D3D8-6A63-4652-927B-766DBEF029F6}"/>
    <cellStyle name="Millares [0] 2 3 4" xfId="1712" xr:uid="{87D41056-4FD9-460D-8361-D4663DE07E9D}"/>
    <cellStyle name="Millares [0] 2 3 4 2" xfId="4082" xr:uid="{EE8EBC89-4CD3-4253-BD48-43421308A4F1}"/>
    <cellStyle name="Millares [0] 2 3 5" xfId="2933" xr:uid="{373A3D4C-607A-4D3D-AFD7-D99A0BC50EAC}"/>
    <cellStyle name="Millares [0] 2 4" xfId="369" xr:uid="{02FDF3A4-D64F-4064-AE27-FD5113756360}"/>
    <cellStyle name="Millares [0] 2 4 2" xfId="942" xr:uid="{02EA644C-C4AB-4B66-BC79-647D781F517F}"/>
    <cellStyle name="Millares [0] 2 4 2 2" xfId="2436" xr:uid="{EEF3B290-4FDB-4204-9629-B815FF97DBBC}"/>
    <cellStyle name="Millares [0] 2 4 2 2 2" xfId="4806" xr:uid="{A66A6916-8029-4E69-8940-09F6454BBFA2}"/>
    <cellStyle name="Millares [0] 2 4 2 3" xfId="3657" xr:uid="{FA6F147D-5F40-4B10-A47E-D53602E0DC6D}"/>
    <cellStyle name="Millares [0] 2 4 3" xfId="1863" xr:uid="{76F10062-2BC3-4484-BB83-8BAF709AF0F4}"/>
    <cellStyle name="Millares [0] 2 4 3 2" xfId="4233" xr:uid="{7A622D7D-4F63-4D13-AD08-ED06F3640672}"/>
    <cellStyle name="Millares [0] 2 4 4" xfId="3084" xr:uid="{5B7EDC64-0101-4B76-BB56-13021AE34BA3}"/>
    <cellStyle name="Millares [0] 2 5" xfId="657" xr:uid="{52363CDC-0D1D-4F84-8E72-FC5EFD4BFCCD}"/>
    <cellStyle name="Millares [0] 2 5 2" xfId="2151" xr:uid="{DA265DA8-7275-4B58-A43A-E2026BC6D0D3}"/>
    <cellStyle name="Millares [0] 2 5 2 2" xfId="4521" xr:uid="{ED2A587D-10A7-4E18-9F9A-F503B2E7904E}"/>
    <cellStyle name="Millares [0] 2 5 3" xfId="3372" xr:uid="{DB3120EB-EEF6-4C18-9ABA-675111B0D0FE}"/>
    <cellStyle name="Millares [0] 2 6" xfId="1578" xr:uid="{286B2470-9FF1-448A-9F28-A0884FEBD442}"/>
    <cellStyle name="Millares [0] 2 6 2" xfId="3948" xr:uid="{4FDF3A6C-A4A8-4334-B338-CC93DF84A3C8}"/>
    <cellStyle name="Millares [0] 2 7" xfId="2799" xr:uid="{D8E108F9-CDBA-4701-B9C8-3EED743EA182}"/>
    <cellStyle name="Millares [0] 3" xfId="85" xr:uid="{AD2C6856-138D-4F71-B6E0-1B2933F93993}"/>
    <cellStyle name="Millares [0] 3 2" xfId="222" xr:uid="{6912827F-3121-423B-99E0-758C2DEE549A}"/>
    <cellStyle name="Millares [0] 3 2 2" xfId="509" xr:uid="{16222D04-0DA0-43D1-A426-FB98DB6323D3}"/>
    <cellStyle name="Millares [0] 3 2 2 2" xfId="1082" xr:uid="{26A913EB-12FC-4207-9075-F498517CB3F8}"/>
    <cellStyle name="Millares [0] 3 2 2 2 2" xfId="2576" xr:uid="{47BFEA69-A565-48D0-9B6A-C4C6AD4D8CA5}"/>
    <cellStyle name="Millares [0] 3 2 2 2 2 2" xfId="4946" xr:uid="{015FCA72-A723-4DB7-BE8E-133B03CC8136}"/>
    <cellStyle name="Millares [0] 3 2 2 2 3" xfId="3797" xr:uid="{9CA66D1D-D6C6-4887-9CA4-93129FA399BC}"/>
    <cellStyle name="Millares [0] 3 2 2 3" xfId="2003" xr:uid="{38D6EA58-5B4B-45BD-9AD0-EE681A18A962}"/>
    <cellStyle name="Millares [0] 3 2 2 3 2" xfId="4373" xr:uid="{3CF9851C-E8FB-4B28-B693-92E2B809B5BE}"/>
    <cellStyle name="Millares [0] 3 2 2 4" xfId="3224" xr:uid="{66540444-E415-4F5F-9C2B-31767632BCFE}"/>
    <cellStyle name="Millares [0] 3 2 3" xfId="797" xr:uid="{377C3E15-79D2-41E1-B569-DEBB105DDEAB}"/>
    <cellStyle name="Millares [0] 3 2 3 2" xfId="2291" xr:uid="{05820D2E-A252-4EE0-BA59-698AE0E6F992}"/>
    <cellStyle name="Millares [0] 3 2 3 2 2" xfId="4661" xr:uid="{71AB8644-A7DB-4A30-8961-4A83F14BD974}"/>
    <cellStyle name="Millares [0] 3 2 3 3" xfId="3512" xr:uid="{6786868F-6656-4469-9A1C-03D23DB2D851}"/>
    <cellStyle name="Millares [0] 3 2 4" xfId="1718" xr:uid="{6D53278B-5891-48A0-992E-464F347C7F02}"/>
    <cellStyle name="Millares [0] 3 2 4 2" xfId="4088" xr:uid="{F8436F9A-5FAB-4F1E-8828-29AE91127BDE}"/>
    <cellStyle name="Millares [0] 3 2 5" xfId="2939" xr:uid="{3B7C6F04-3FB3-404F-82FF-6326DC59757A}"/>
    <cellStyle name="Millares [0] 3 3" xfId="375" xr:uid="{522A6F5C-42F0-4EF1-ACFF-360C46127744}"/>
    <cellStyle name="Millares [0] 3 3 2" xfId="948" xr:uid="{2BF39FE3-654B-4BF5-A50E-2D14493EED74}"/>
    <cellStyle name="Millares [0] 3 3 2 2" xfId="2442" xr:uid="{A2FFE7BD-25B0-4FDF-AE8C-DBADF66DF28C}"/>
    <cellStyle name="Millares [0] 3 3 2 2 2" xfId="4812" xr:uid="{30F0C981-2F8B-4B66-A05C-9AD4E1BEC755}"/>
    <cellStyle name="Millares [0] 3 3 2 3" xfId="3663" xr:uid="{EB470516-FDF5-4DBB-84AB-C5874F49092A}"/>
    <cellStyle name="Millares [0] 3 3 3" xfId="1869" xr:uid="{00C87295-4BC9-48C1-BE1C-835CD37C08A6}"/>
    <cellStyle name="Millares [0] 3 3 3 2" xfId="4239" xr:uid="{99EB73FE-1C65-4D9E-9D69-060DBD09DCE4}"/>
    <cellStyle name="Millares [0] 3 3 4" xfId="3090" xr:uid="{42E5406E-0DB1-4FC8-A28A-C623DD7FF4C2}"/>
    <cellStyle name="Millares [0] 3 4" xfId="663" xr:uid="{D840F49A-6152-4A41-A730-867D11B040A7}"/>
    <cellStyle name="Millares [0] 3 4 2" xfId="2157" xr:uid="{F6219A89-3D4A-4363-935E-D6183374C71D}"/>
    <cellStyle name="Millares [0] 3 4 2 2" xfId="4527" xr:uid="{2A6ECE32-B0AB-4B9C-A49E-AD4326C04110}"/>
    <cellStyle name="Millares [0] 3 4 3" xfId="3378" xr:uid="{4542E41F-F2F5-4137-9C0B-ECBB89BDACB7}"/>
    <cellStyle name="Millares [0] 3 5" xfId="1584" xr:uid="{F6834AFB-A5E9-4B30-9DD2-B7A1AD35D489}"/>
    <cellStyle name="Millares [0] 3 5 2" xfId="3954" xr:uid="{8C58B955-B14F-41B8-851D-2FD56650F9DC}"/>
    <cellStyle name="Millares [0] 3 6" xfId="2805" xr:uid="{CB761F6C-2796-4527-98CE-628F6D478FB7}"/>
    <cellStyle name="Millares [0] 4" xfId="1205" xr:uid="{A69BCD9A-A558-4E8B-AE97-4617AC46E946}"/>
    <cellStyle name="Millares [0] 4 2" xfId="2688" xr:uid="{16915C21-266E-405F-B787-EDFB66E7EF66}"/>
    <cellStyle name="Millares [0] 4 2 2" xfId="5056" xr:uid="{26A71E6A-3F78-482A-804F-B71E8060B476}"/>
    <cellStyle name="Millares [0] 4 3" xfId="3907" xr:uid="{52AE17B9-D073-4FF7-9652-FDB86433179D}"/>
    <cellStyle name="Millares 10" xfId="80" xr:uid="{0A16561E-A6E5-48EE-B2F0-947A9445FB7A}"/>
    <cellStyle name="Millares 10 2" xfId="217" xr:uid="{F6F8599E-3594-4439-A945-498D33808899}"/>
    <cellStyle name="Millares 10 2 2" xfId="504" xr:uid="{8CB22181-9A99-4688-80C3-01C6ED668B2D}"/>
    <cellStyle name="Millares 10 2 2 2" xfId="1077" xr:uid="{E07B8442-983F-4F1A-AF7A-900EAF4D5B3D}"/>
    <cellStyle name="Millares 10 2 2 2 2" xfId="2571" xr:uid="{7B5E2380-C1C8-435A-8186-0A3873DF6659}"/>
    <cellStyle name="Millares 10 2 2 2 2 2" xfId="4941" xr:uid="{99E0C1D8-A749-454A-A266-23E7C421455D}"/>
    <cellStyle name="Millares 10 2 2 2 3" xfId="3792" xr:uid="{C3334A99-A2AD-4A88-B077-0EE9433C43B9}"/>
    <cellStyle name="Millares 10 2 2 3" xfId="1998" xr:uid="{6751DD2C-DEE9-41B8-958D-78F47EE77CAD}"/>
    <cellStyle name="Millares 10 2 2 3 2" xfId="4368" xr:uid="{CF4D1BEA-3508-4F6F-957F-43A6363B459D}"/>
    <cellStyle name="Millares 10 2 2 4" xfId="3219" xr:uid="{531E454A-BAA9-479B-B17E-011C01265A94}"/>
    <cellStyle name="Millares 10 2 3" xfId="792" xr:uid="{CEA06DA7-0380-488B-ABB4-1AF90AC3AB08}"/>
    <cellStyle name="Millares 10 2 3 2" xfId="2286" xr:uid="{ECFE4E01-E54D-4413-B390-FACD604DA0F2}"/>
    <cellStyle name="Millares 10 2 3 2 2" xfId="4656" xr:uid="{6BE7D157-5FA3-4006-8B74-D11ED2D03E4C}"/>
    <cellStyle name="Millares 10 2 3 3" xfId="3507" xr:uid="{48FC1C23-A92C-467A-9B2A-253FAF193E23}"/>
    <cellStyle name="Millares 10 2 4" xfId="1713" xr:uid="{B0EDBF22-8C87-473B-B282-2F994210E507}"/>
    <cellStyle name="Millares 10 2 4 2" xfId="4083" xr:uid="{B3D8B38D-7820-4DFD-B047-11B5DBD1065F}"/>
    <cellStyle name="Millares 10 2 5" xfId="2934" xr:uid="{033079EE-4B06-4D6E-9ACA-9A2DCB384684}"/>
    <cellStyle name="Millares 10 3" xfId="370" xr:uid="{D7CD7071-C079-48AA-A4E8-38975DEB6AE1}"/>
    <cellStyle name="Millares 10 3 2" xfId="943" xr:uid="{4F6DEB75-2460-44D7-984E-4F3287D9345F}"/>
    <cellStyle name="Millares 10 3 2 2" xfId="2437" xr:uid="{7CEB0A01-F28A-4919-845C-DAC12CE6EBC6}"/>
    <cellStyle name="Millares 10 3 2 2 2" xfId="4807" xr:uid="{D36B3906-1CC7-44E2-885B-785DAA32B993}"/>
    <cellStyle name="Millares 10 3 2 3" xfId="3658" xr:uid="{3DDB68AE-F10B-4208-9F71-2D17CF365D82}"/>
    <cellStyle name="Millares 10 3 3" xfId="1864" xr:uid="{C127E2FF-CDCB-44D5-8516-DDE5B9B91D75}"/>
    <cellStyle name="Millares 10 3 3 2" xfId="4234" xr:uid="{FE8928EE-11AE-404E-95F9-91AE8D90D911}"/>
    <cellStyle name="Millares 10 3 4" xfId="3085" xr:uid="{E87BB715-360A-4E28-888D-E39E707A929A}"/>
    <cellStyle name="Millares 10 4" xfId="658" xr:uid="{33981146-1B77-4E63-8297-EEC9663EA66F}"/>
    <cellStyle name="Millares 10 4 2" xfId="2152" xr:uid="{86F52D8B-6464-4382-80C2-23D2F020AE8B}"/>
    <cellStyle name="Millares 10 4 2 2" xfId="4522" xr:uid="{EA801E23-38DB-482E-89A9-F2067A4C2410}"/>
    <cellStyle name="Millares 10 4 3" xfId="3373" xr:uid="{52F622B4-A77C-42BD-99AD-45930E5DEC9C}"/>
    <cellStyle name="Millares 10 5" xfId="1579" xr:uid="{B4528CCD-0913-41AF-97F2-680E49958E26}"/>
    <cellStyle name="Millares 10 5 2" xfId="3949" xr:uid="{230CB9E9-2F63-454B-ADD1-836F7165CD36}"/>
    <cellStyle name="Millares 10 6" xfId="2800" xr:uid="{2C9E2634-1B12-49A6-99E7-35BA3E73479C}"/>
    <cellStyle name="Millares 100" xfId="1202" xr:uid="{5764B423-CDF3-486F-92F3-FD329A1474BD}"/>
    <cellStyle name="Millares 101" xfId="1204" xr:uid="{60076A67-303D-4281-95B6-822807746328}"/>
    <cellStyle name="Millares 102" xfId="1206" xr:uid="{01AD205A-A1B4-4D0E-A650-0CE597598965}"/>
    <cellStyle name="Millares 103" xfId="1208" xr:uid="{3FD1AA00-9CD4-4270-A213-9BE3836936A4}"/>
    <cellStyle name="Millares 104" xfId="1218" xr:uid="{00C5838D-0F76-44AC-B720-94468979E45B}"/>
    <cellStyle name="Millares 105" xfId="1209" xr:uid="{1B5E5DF3-8681-4062-9950-D15013C7DC38}"/>
    <cellStyle name="Millares 106" xfId="1207" xr:uid="{31B25FAF-2FFF-4C25-8AC6-5869DCDFAD64}"/>
    <cellStyle name="Millares 107" xfId="1216" xr:uid="{52E33943-BB81-4B0A-B69D-4B1DD54C75AD}"/>
    <cellStyle name="Millares 108" xfId="1215" xr:uid="{067A706D-F51C-494F-85B6-9B66A8294CDA}"/>
    <cellStyle name="Millares 109" xfId="1227" xr:uid="{ACC79FBE-76C9-4C3B-BF35-3B08A42AC634}"/>
    <cellStyle name="Millares 11" xfId="83" xr:uid="{31F3538C-741E-472E-8927-A961030A9B96}"/>
    <cellStyle name="Millares 11 2" xfId="220" xr:uid="{24EB800B-8A59-43E1-95EB-95BA60514E07}"/>
    <cellStyle name="Millares 11 2 2" xfId="507" xr:uid="{8951F7D1-BEFF-40FB-87B8-5314747488B3}"/>
    <cellStyle name="Millares 11 2 2 2" xfId="1080" xr:uid="{C5C5CAE3-465A-4344-BA60-FF3948061E22}"/>
    <cellStyle name="Millares 11 2 2 2 2" xfId="2574" xr:uid="{AE2EDEAD-BE3D-4412-BC50-FD2E78A3BF7A}"/>
    <cellStyle name="Millares 11 2 2 2 2 2" xfId="4944" xr:uid="{34F89E4C-5C94-4A2B-A657-68DEFE3B2D27}"/>
    <cellStyle name="Millares 11 2 2 2 3" xfId="3795" xr:uid="{4F6A87A5-3746-4785-83FE-40543FA97DBD}"/>
    <cellStyle name="Millares 11 2 2 3" xfId="2001" xr:uid="{7CFC4B64-0F37-4B3A-9934-8354C08E25F7}"/>
    <cellStyle name="Millares 11 2 2 3 2" xfId="4371" xr:uid="{998D594D-6C0F-441E-A3C2-C3E12EA59BDA}"/>
    <cellStyle name="Millares 11 2 2 4" xfId="3222" xr:uid="{5926DED7-0B50-439D-83CA-C446E9927D10}"/>
    <cellStyle name="Millares 11 2 3" xfId="795" xr:uid="{1F41F53B-34E0-4A26-B7BB-F8F2E800645A}"/>
    <cellStyle name="Millares 11 2 3 2" xfId="2289" xr:uid="{84061664-3BB3-49A2-BC2C-E8F5EAEE9D0D}"/>
    <cellStyle name="Millares 11 2 3 2 2" xfId="4659" xr:uid="{120CC801-6221-4782-975D-52487AA31D4A}"/>
    <cellStyle name="Millares 11 2 3 3" xfId="3510" xr:uid="{80488C01-630E-4AB2-B840-33BD23CA7C2A}"/>
    <cellStyle name="Millares 11 2 4" xfId="1716" xr:uid="{4A97AF1D-2495-444F-AB8A-5F18135529EE}"/>
    <cellStyle name="Millares 11 2 4 2" xfId="4086" xr:uid="{0878015A-60D4-4B08-8159-9AD59F532A58}"/>
    <cellStyle name="Millares 11 2 5" xfId="2937" xr:uid="{168A29FE-D455-4883-BBF6-96D7EB81B3C2}"/>
    <cellStyle name="Millares 11 3" xfId="373" xr:uid="{0F6F8543-F16E-407F-A8EE-61BBA9DF370A}"/>
    <cellStyle name="Millares 11 3 2" xfId="946" xr:uid="{93262654-DC47-42A6-98F6-692690FA9B12}"/>
    <cellStyle name="Millares 11 3 2 2" xfId="2440" xr:uid="{FFEB3E93-9981-4713-B84D-872A647D3FA2}"/>
    <cellStyle name="Millares 11 3 2 2 2" xfId="4810" xr:uid="{983C7F01-1542-468C-A7E2-C6442AF358D4}"/>
    <cellStyle name="Millares 11 3 2 3" xfId="3661" xr:uid="{420B0960-5E8E-462D-A635-49841DAFE606}"/>
    <cellStyle name="Millares 11 3 3" xfId="1867" xr:uid="{DAEC678E-CDE3-4563-9FB8-40B9E6BEEA64}"/>
    <cellStyle name="Millares 11 3 3 2" xfId="4237" xr:uid="{AAB4260D-3A71-49E5-9C39-3A3862AC6884}"/>
    <cellStyle name="Millares 11 3 4" xfId="3088" xr:uid="{14C870AD-144A-437E-A9D5-5E36D560BBD2}"/>
    <cellStyle name="Millares 11 4" xfId="661" xr:uid="{134A2698-951F-43C4-9CE5-D0875C42BA83}"/>
    <cellStyle name="Millares 11 4 2" xfId="2155" xr:uid="{531B4CFC-D90C-41CC-85FF-FA7C75043CF6}"/>
    <cellStyle name="Millares 11 4 2 2" xfId="4525" xr:uid="{91D0111D-3748-481D-A40C-76187DBA1826}"/>
    <cellStyle name="Millares 11 4 3" xfId="3376" xr:uid="{9C1044AD-A904-4CA2-BF60-3E9EC896E33A}"/>
    <cellStyle name="Millares 11 5" xfId="1582" xr:uid="{E33CE100-741E-4F5B-BDF2-9368E6CEC929}"/>
    <cellStyle name="Millares 11 5 2" xfId="3952" xr:uid="{67CC9B8B-1A71-4E8A-9D03-3407A9523122}"/>
    <cellStyle name="Millares 11 6" xfId="2803" xr:uid="{CA2C8C84-0602-467E-A3CF-4747E49F14BF}"/>
    <cellStyle name="Millares 110" xfId="1224" xr:uid="{A70B80D9-BCF7-4E96-8F82-29829FFEEA26}"/>
    <cellStyle name="Millares 111" xfId="1225" xr:uid="{3CC89DDC-4C7A-4EFA-9AD8-A7E43325C2F5}"/>
    <cellStyle name="Millares 112" xfId="1220" xr:uid="{DACDD5B2-7866-46DB-A359-ED6295518E85}"/>
    <cellStyle name="Millares 113" xfId="1233" xr:uid="{EE40742F-22CC-4C1D-8BD0-D9A0FD050826}"/>
    <cellStyle name="Millares 114" xfId="1231" xr:uid="{777380AC-B52A-4C00-82D2-67DFD2D05B25}"/>
    <cellStyle name="Millares 115" xfId="1232" xr:uid="{F83C6A22-CA3A-4232-8737-818E17DB669D}"/>
    <cellStyle name="Millares 116" xfId="1236" xr:uid="{0B90881A-0473-45B7-A5F1-ECDE54A70442}"/>
    <cellStyle name="Millares 117" xfId="1235" xr:uid="{C28DCA5D-A856-4680-AC9C-5E20F34F6A60}"/>
    <cellStyle name="Millares 118" xfId="1226" xr:uid="{F3C45D58-AEDB-4BE7-8A89-ACBFECFFC6C4}"/>
    <cellStyle name="Millares 119" xfId="1243" xr:uid="{FDDC2FDE-D490-4A60-BE2A-3BD3F1551514}"/>
    <cellStyle name="Millares 12" xfId="82" xr:uid="{E2CC9B1A-A86D-4632-9B77-F710C059218E}"/>
    <cellStyle name="Millares 12 2" xfId="219" xr:uid="{E62000C6-1613-4E53-B5B7-12DA674A3439}"/>
    <cellStyle name="Millares 12 2 2" xfId="506" xr:uid="{F60EA05E-3FE1-4EE8-9AD5-656D7118DACE}"/>
    <cellStyle name="Millares 12 2 2 2" xfId="1079" xr:uid="{7EAB0B26-8389-4975-BB66-6218D55AFD43}"/>
    <cellStyle name="Millares 12 2 2 2 2" xfId="2573" xr:uid="{8C043F90-F546-4600-8243-D895A47EA85A}"/>
    <cellStyle name="Millares 12 2 2 2 2 2" xfId="4943" xr:uid="{02B2A8F3-51F4-469D-98B8-4EB767814046}"/>
    <cellStyle name="Millares 12 2 2 2 3" xfId="3794" xr:uid="{622E81CA-4AC5-4CBF-8741-C00DA481FAA4}"/>
    <cellStyle name="Millares 12 2 2 3" xfId="2000" xr:uid="{FDB614C8-338B-4787-B235-1DC9D4D41490}"/>
    <cellStyle name="Millares 12 2 2 3 2" xfId="4370" xr:uid="{2AB6ABC4-1326-495E-B91E-AFAA34D11C4D}"/>
    <cellStyle name="Millares 12 2 2 4" xfId="3221" xr:uid="{09DB651A-D64D-4BBC-A55E-79CE4D78BBA8}"/>
    <cellStyle name="Millares 12 2 3" xfId="794" xr:uid="{8C980A19-1FDC-4970-A1CD-29A3CEAABB6D}"/>
    <cellStyle name="Millares 12 2 3 2" xfId="2288" xr:uid="{51F6692C-E7AC-4148-A8E8-DDCBAFBBDBBE}"/>
    <cellStyle name="Millares 12 2 3 2 2" xfId="4658" xr:uid="{E4AA8080-7FD1-4AD0-9C87-C31D39234833}"/>
    <cellStyle name="Millares 12 2 3 3" xfId="3509" xr:uid="{E5EC0F9E-5CF2-404A-A86F-4F7BE4DAE477}"/>
    <cellStyle name="Millares 12 2 4" xfId="1715" xr:uid="{1E8DED0E-CC1E-4232-91C9-5E1E959B5308}"/>
    <cellStyle name="Millares 12 2 4 2" xfId="4085" xr:uid="{10E34C56-3DA9-4221-883D-F0DDFEA9BBDF}"/>
    <cellStyle name="Millares 12 2 5" xfId="2936" xr:uid="{E4C18C52-C6A4-4977-A222-B13778D29721}"/>
    <cellStyle name="Millares 12 3" xfId="372" xr:uid="{8DE2C0B0-CF18-4F69-994D-A4AFA550D915}"/>
    <cellStyle name="Millares 12 3 2" xfId="945" xr:uid="{F88C9918-525F-4879-AE2D-2E100E710B01}"/>
    <cellStyle name="Millares 12 3 2 2" xfId="2439" xr:uid="{7ABA782B-3C3A-4906-B895-A52A1B824E4C}"/>
    <cellStyle name="Millares 12 3 2 2 2" xfId="4809" xr:uid="{6DE71C4A-9A39-46A7-B051-E6FCF12BA4E9}"/>
    <cellStyle name="Millares 12 3 2 3" xfId="3660" xr:uid="{09360B28-9168-44CC-921B-F0BDDC870603}"/>
    <cellStyle name="Millares 12 3 3" xfId="1866" xr:uid="{D970060B-7060-4E74-AD25-402FDD95D7EA}"/>
    <cellStyle name="Millares 12 3 3 2" xfId="4236" xr:uid="{E16B08E6-B7F8-4326-A887-EDA2CC8879ED}"/>
    <cellStyle name="Millares 12 3 4" xfId="3087" xr:uid="{8A2C3157-399B-4762-824F-3D0EC780EA6C}"/>
    <cellStyle name="Millares 12 4" xfId="660" xr:uid="{B901C414-9717-4173-B1E9-CB45BF161C41}"/>
    <cellStyle name="Millares 12 4 2" xfId="2154" xr:uid="{D13AE9B0-272C-41BB-A806-9CEE4F417BF6}"/>
    <cellStyle name="Millares 12 4 2 2" xfId="4524" xr:uid="{3F95FC6F-F0FE-47EF-9858-CC4A265F6C3A}"/>
    <cellStyle name="Millares 12 4 3" xfId="3375" xr:uid="{0D70663D-177F-418A-AC02-FB1B59E492C9}"/>
    <cellStyle name="Millares 12 5" xfId="1581" xr:uid="{3C542D98-A157-48F3-AE05-16CBA1D21ED8}"/>
    <cellStyle name="Millares 12 5 2" xfId="3951" xr:uid="{1E464EFC-9704-4C34-8473-606952A21289}"/>
    <cellStyle name="Millares 12 6" xfId="2802" xr:uid="{3C57375E-E60E-442C-A397-BBBABD81A301}"/>
    <cellStyle name="Millares 120" xfId="1244" xr:uid="{6A5404F0-1A24-4862-9812-8BB849FF2351}"/>
    <cellStyle name="Millares 121" xfId="1237" xr:uid="{C5A27141-F71A-48B9-94D1-E1DC9F952769}"/>
    <cellStyle name="Millares 122" xfId="1246" xr:uid="{D1D12B26-B1CB-4572-87DF-2CA210CC666E}"/>
    <cellStyle name="Millares 123" xfId="1241" xr:uid="{5D89FD5A-623A-4FC6-9702-55CC94C79EE1}"/>
    <cellStyle name="Millares 124" xfId="1245" xr:uid="{769EA94A-1957-4A5A-A09D-C9565C6E6B31}"/>
    <cellStyle name="Millares 125" xfId="1239" xr:uid="{66BB7B86-FAB0-47DC-B1E8-EB59494A693D}"/>
    <cellStyle name="Millares 126" xfId="1240" xr:uid="{53ED42C4-7381-42D9-B3F4-88E64A2915BA}"/>
    <cellStyle name="Millares 127" xfId="1248" xr:uid="{85583C65-2839-460B-AB3B-919B5F66A289}"/>
    <cellStyle name="Millares 128" xfId="1250" xr:uid="{CFCC2F45-0D90-42DF-80C6-34F80894B556}"/>
    <cellStyle name="Millares 129" xfId="1252" xr:uid="{0B5B29E8-C8F8-4A8B-86BA-1EDC3F6EB50F}"/>
    <cellStyle name="Millares 13" xfId="84" xr:uid="{A0C1D62F-783A-42CA-AB68-15C4C8C17285}"/>
    <cellStyle name="Millares 13 2" xfId="221" xr:uid="{41638108-C24A-4D15-B264-C9499A87DD8B}"/>
    <cellStyle name="Millares 13 2 2" xfId="508" xr:uid="{AB09956F-48A9-4BE5-8A27-3461CD525CA4}"/>
    <cellStyle name="Millares 13 2 2 2" xfId="1081" xr:uid="{C30E0D23-224B-4F20-96A4-583E7EF2506B}"/>
    <cellStyle name="Millares 13 2 2 2 2" xfId="2575" xr:uid="{4ED7FE43-5B77-4491-9C3B-C3196588EB1D}"/>
    <cellStyle name="Millares 13 2 2 2 2 2" xfId="4945" xr:uid="{4C8E88D4-878D-4311-8E47-D12418611E6F}"/>
    <cellStyle name="Millares 13 2 2 2 3" xfId="3796" xr:uid="{6A72A6DE-70E9-464C-8FE1-2EBB8DCF98D1}"/>
    <cellStyle name="Millares 13 2 2 3" xfId="2002" xr:uid="{A7361854-9343-41B6-8B29-DB6A8CA5E564}"/>
    <cellStyle name="Millares 13 2 2 3 2" xfId="4372" xr:uid="{BC91F955-3892-4FE4-B089-A80E651A9560}"/>
    <cellStyle name="Millares 13 2 2 4" xfId="3223" xr:uid="{68B3E413-329E-41F9-A525-3BD77387A57C}"/>
    <cellStyle name="Millares 13 2 3" xfId="796" xr:uid="{C663B19B-A77F-46D5-ADC4-92639FB5D34E}"/>
    <cellStyle name="Millares 13 2 3 2" xfId="2290" xr:uid="{0CEC1B0B-0974-464D-88ED-990D44F247F2}"/>
    <cellStyle name="Millares 13 2 3 2 2" xfId="4660" xr:uid="{D81B4785-EE9B-4661-8FA4-92B9D2CF06E9}"/>
    <cellStyle name="Millares 13 2 3 3" xfId="3511" xr:uid="{A2EDF883-53ED-459E-BA3F-3E6AAE22039B}"/>
    <cellStyle name="Millares 13 2 4" xfId="1717" xr:uid="{E51B2C2A-3F2A-480C-8940-CB63578FE60E}"/>
    <cellStyle name="Millares 13 2 4 2" xfId="4087" xr:uid="{5AF5AD10-C8D2-477C-814A-EE73B5AB8744}"/>
    <cellStyle name="Millares 13 2 5" xfId="2938" xr:uid="{F2D7426A-840F-419C-8A1A-12A47F81E78A}"/>
    <cellStyle name="Millares 13 3" xfId="374" xr:uid="{670F4740-06AF-4CFF-BCAA-9F85D8D25579}"/>
    <cellStyle name="Millares 13 3 2" xfId="947" xr:uid="{B1A27453-96B5-4A24-9AAC-DC16B8F8B996}"/>
    <cellStyle name="Millares 13 3 2 2" xfId="2441" xr:uid="{219A49C0-C5A8-4632-B56F-CC38D2A0D62E}"/>
    <cellStyle name="Millares 13 3 2 2 2" xfId="4811" xr:uid="{F3F23A46-3EFE-4914-B7DD-4C9EA7BCFB54}"/>
    <cellStyle name="Millares 13 3 2 3" xfId="3662" xr:uid="{4452CE66-7E9A-45BE-9A51-8824251A6E1A}"/>
    <cellStyle name="Millares 13 3 3" xfId="1868" xr:uid="{3C69010D-D00A-4862-A84F-26ACC63E0C0F}"/>
    <cellStyle name="Millares 13 3 3 2" xfId="4238" xr:uid="{F421C342-A88A-49EF-875E-2E2A453520C8}"/>
    <cellStyle name="Millares 13 3 4" xfId="3089" xr:uid="{C89ACDFC-3C6C-402A-A06A-B6568E2AD14C}"/>
    <cellStyle name="Millares 13 4" xfId="662" xr:uid="{E76E957C-6798-4CE7-9469-C05A8C87E4B6}"/>
    <cellStyle name="Millares 13 4 2" xfId="2156" xr:uid="{7612637E-00CE-47F8-A58D-2EA589C73CC0}"/>
    <cellStyle name="Millares 13 4 2 2" xfId="4526" xr:uid="{65689887-75DB-4E81-9290-4D371C35B912}"/>
    <cellStyle name="Millares 13 4 3" xfId="3377" xr:uid="{9C07A2AB-DA14-4B0A-835B-6C9F4D6362B5}"/>
    <cellStyle name="Millares 13 5" xfId="1583" xr:uid="{BEB4B15F-EA37-4F62-BEFB-97EC1A2D60C2}"/>
    <cellStyle name="Millares 13 5 2" xfId="3953" xr:uid="{9F508F56-7900-4795-B851-AC2AC6F88C6F}"/>
    <cellStyle name="Millares 13 6" xfId="2804" xr:uid="{376BC51A-3AA2-4507-A5DD-DEE6222EF8FA}"/>
    <cellStyle name="Millares 130" xfId="1258" xr:uid="{8DAB8F53-CEFD-4478-9FAE-988AECE32896}"/>
    <cellStyle name="Millares 131" xfId="1256" xr:uid="{7C537DBA-ACC0-48CC-9F3F-4CD63FC47CBC}"/>
    <cellStyle name="Millares 132" xfId="1257" xr:uid="{3A86D0DE-B0D8-4899-9B61-FCAD9CFB585D}"/>
    <cellStyle name="Millares 133" xfId="1261" xr:uid="{C5B5DCBE-5C53-445D-AB77-8B7FD0122C35}"/>
    <cellStyle name="Millares 134" xfId="1264" xr:uid="{03FF0191-9D79-433E-9BCA-48384660DE41}"/>
    <cellStyle name="Millares 135" xfId="1262" xr:uid="{355593D3-D837-42A8-886B-4DB528D25F2B}"/>
    <cellStyle name="Millares 136" xfId="1263" xr:uid="{8B94265D-F023-45A0-90EB-BD77FB02CCC3}"/>
    <cellStyle name="Millares 137" xfId="1260" xr:uid="{B776694F-34E7-4CED-ABB9-0189EBB87101}"/>
    <cellStyle name="Millares 138" xfId="1265" xr:uid="{C5B1CF42-49F8-4FB9-8A48-72A5F1D00FA3}"/>
    <cellStyle name="Millares 139" xfId="1266" xr:uid="{47DE5F5D-5AA4-4096-A186-169353139ABB}"/>
    <cellStyle name="Millares 14" xfId="87" xr:uid="{B8789D45-CD74-4E64-A437-FE5A71E28D84}"/>
    <cellStyle name="Millares 14 2" xfId="224" xr:uid="{41FFAD09-2E2F-4BFC-830B-0D548B4ACB41}"/>
    <cellStyle name="Millares 14 2 2" xfId="511" xr:uid="{39209356-DED3-4C03-B484-05F6622AA541}"/>
    <cellStyle name="Millares 14 2 2 2" xfId="1084" xr:uid="{F9B11F06-5F5D-4BB1-8C0E-31D9199353DD}"/>
    <cellStyle name="Millares 14 2 2 2 2" xfId="2578" xr:uid="{A31AA376-C7F4-412F-9C8C-2A4848624D8C}"/>
    <cellStyle name="Millares 14 2 2 2 2 2" xfId="4948" xr:uid="{CC8A4068-7BF0-4A65-8333-87065B09135D}"/>
    <cellStyle name="Millares 14 2 2 2 3" xfId="3799" xr:uid="{74B984DA-C61A-480F-9C3E-ADBBB020652C}"/>
    <cellStyle name="Millares 14 2 2 3" xfId="2005" xr:uid="{1B667489-621A-475D-A496-E7DF1C282368}"/>
    <cellStyle name="Millares 14 2 2 3 2" xfId="4375" xr:uid="{DC2D8EDB-832B-4287-84E0-199A6A65DEDD}"/>
    <cellStyle name="Millares 14 2 2 4" xfId="3226" xr:uid="{537ACB89-C2A7-40CF-BC5B-85885CD53E55}"/>
    <cellStyle name="Millares 14 2 3" xfId="799" xr:uid="{43CEAFD7-20A8-44A7-971A-8E6A7756A649}"/>
    <cellStyle name="Millares 14 2 3 2" xfId="2293" xr:uid="{4C397494-BFE5-4D96-A59B-5A6A065D6BA4}"/>
    <cellStyle name="Millares 14 2 3 2 2" xfId="4663" xr:uid="{83FEA0D9-440B-4D9C-AA15-10C220A2131B}"/>
    <cellStyle name="Millares 14 2 3 3" xfId="3514" xr:uid="{45403057-5E09-49FD-B81B-201CBDAB7260}"/>
    <cellStyle name="Millares 14 2 4" xfId="1720" xr:uid="{14C2AE2A-5435-483F-9213-C251D2CA2F4C}"/>
    <cellStyle name="Millares 14 2 4 2" xfId="4090" xr:uid="{165CC974-98AD-430C-BA8D-D7C88B7E274D}"/>
    <cellStyle name="Millares 14 2 5" xfId="2941" xr:uid="{5436B40B-5F14-4992-97C9-18A6A69F22BB}"/>
    <cellStyle name="Millares 14 3" xfId="377" xr:uid="{1A3E51BA-A3BA-4CC5-9C3C-2C93AD0BC77C}"/>
    <cellStyle name="Millares 14 3 2" xfId="950" xr:uid="{9EF57C68-8923-40F7-9D59-D31056D293A4}"/>
    <cellStyle name="Millares 14 3 2 2" xfId="2444" xr:uid="{73FB3B96-BBBE-4930-B4BE-F9B0748B77C2}"/>
    <cellStyle name="Millares 14 3 2 2 2" xfId="4814" xr:uid="{90FC75E3-68D4-474E-A910-EEC99ECB1BCA}"/>
    <cellStyle name="Millares 14 3 2 3" xfId="3665" xr:uid="{ED69C24A-CCF2-47CD-A761-20CF22F3C6AC}"/>
    <cellStyle name="Millares 14 3 3" xfId="1871" xr:uid="{AF12DD18-45D9-4C00-AF02-E0FBD9A931B4}"/>
    <cellStyle name="Millares 14 3 3 2" xfId="4241" xr:uid="{5C237C0C-C2C5-4FCC-A05A-2DEC976275D8}"/>
    <cellStyle name="Millares 14 3 4" xfId="3092" xr:uid="{648FC50B-D06C-49DD-928B-9ED55DE48579}"/>
    <cellStyle name="Millares 14 4" xfId="665" xr:uid="{04927430-C85C-4C5B-975E-2FA039AB361A}"/>
    <cellStyle name="Millares 14 4 2" xfId="2159" xr:uid="{665EBF97-65C5-469E-AC43-3427A6B7ECD3}"/>
    <cellStyle name="Millares 14 4 2 2" xfId="4529" xr:uid="{0008B073-4C2D-4748-AF69-6760D5849BFF}"/>
    <cellStyle name="Millares 14 4 3" xfId="3380" xr:uid="{081D0371-4071-461D-8B0E-0169BB8E56C5}"/>
    <cellStyle name="Millares 14 5" xfId="1586" xr:uid="{866EA7A6-146F-4DD2-A333-D82F7F0916FE}"/>
    <cellStyle name="Millares 14 5 2" xfId="3956" xr:uid="{19B645FE-8116-41D9-A37B-42438D7C962B}"/>
    <cellStyle name="Millares 14 6" xfId="2807" xr:uid="{36156AFE-3748-473D-B1F1-15848B9EE58C}"/>
    <cellStyle name="Millares 140" xfId="1267" xr:uid="{207C058E-AD53-4A80-A9F8-E28DC47DC0FD}"/>
    <cellStyle name="Millares 141" xfId="1268" xr:uid="{198F6BD6-42AD-4B9C-B7D8-CE67F8125F09}"/>
    <cellStyle name="Millares 142" xfId="1269" xr:uid="{798B7D51-5976-4833-BD5B-924152EFCE22}"/>
    <cellStyle name="Millares 143" xfId="1270" xr:uid="{CB752B8E-FE41-48F4-BB3A-E6008A0D07A4}"/>
    <cellStyle name="Millares 144" xfId="1271" xr:uid="{7E57D0BC-B918-4429-B340-9B4D6545B31A}"/>
    <cellStyle name="Millares 145" xfId="1272" xr:uid="{DFB2976B-F07B-4B1D-A94E-063AF23D7A43}"/>
    <cellStyle name="Millares 146" xfId="1273" xr:uid="{25E79254-5944-412C-A37B-79301543DDFA}"/>
    <cellStyle name="Millares 147" xfId="1274" xr:uid="{9BFE9C04-8528-4344-B71F-4D1D24C05657}"/>
    <cellStyle name="Millares 148" xfId="1275" xr:uid="{916F0554-1E05-4D0D-8CF8-D2E70B000325}"/>
    <cellStyle name="Millares 149" xfId="1276" xr:uid="{F2E1B623-9D7E-4E36-B486-7EC52F22AA58}"/>
    <cellStyle name="Millares 15" xfId="86" xr:uid="{BEB33946-362D-4DA0-BB68-960F927CA0C3}"/>
    <cellStyle name="Millares 15 2" xfId="223" xr:uid="{6A10DDBF-8AF8-4875-A6FF-8DABDDBBCF65}"/>
    <cellStyle name="Millares 15 2 2" xfId="510" xr:uid="{53156F42-7F6E-499C-A176-119B7E63D2C6}"/>
    <cellStyle name="Millares 15 2 2 2" xfId="1083" xr:uid="{EB0E0B46-68A4-4ACA-BCC7-CF479D7A2F74}"/>
    <cellStyle name="Millares 15 2 2 2 2" xfId="2577" xr:uid="{E48FDAEA-BFA9-4AE9-8DDF-B64E324969EC}"/>
    <cellStyle name="Millares 15 2 2 2 2 2" xfId="4947" xr:uid="{C63888DB-D607-470B-9E78-9C9A3A274A84}"/>
    <cellStyle name="Millares 15 2 2 2 3" xfId="3798" xr:uid="{E0D73EC0-833F-45C4-B52B-EEB84392E805}"/>
    <cellStyle name="Millares 15 2 2 3" xfId="2004" xr:uid="{F365F984-8DAE-4A09-9065-7A072C021241}"/>
    <cellStyle name="Millares 15 2 2 3 2" xfId="4374" xr:uid="{7AE16C5E-7CED-4391-8AB2-3A369657258C}"/>
    <cellStyle name="Millares 15 2 2 4" xfId="3225" xr:uid="{8F35710F-B8C9-46F0-83C4-4342098861AD}"/>
    <cellStyle name="Millares 15 2 3" xfId="798" xr:uid="{11504832-C093-4116-84C8-120E6308A13D}"/>
    <cellStyle name="Millares 15 2 3 2" xfId="2292" xr:uid="{CCCF9115-09B1-4BED-8007-FA41749E6474}"/>
    <cellStyle name="Millares 15 2 3 2 2" xfId="4662" xr:uid="{4B9E4889-8DC9-438D-BC4B-6A8FE804F263}"/>
    <cellStyle name="Millares 15 2 3 3" xfId="3513" xr:uid="{0D8AD154-8863-416D-A763-32CC7DC7AC51}"/>
    <cellStyle name="Millares 15 2 4" xfId="1719" xr:uid="{6551C551-203A-4D79-A6AF-A61EEC0236C6}"/>
    <cellStyle name="Millares 15 2 4 2" xfId="4089" xr:uid="{A5AE7334-17D5-49B5-9E70-8C8D84AAC8C8}"/>
    <cellStyle name="Millares 15 2 5" xfId="2940" xr:uid="{4AF36161-ABB7-4C00-9270-9971C9C3B8D9}"/>
    <cellStyle name="Millares 15 3" xfId="376" xr:uid="{A1FE273F-187C-4426-AA36-B6D93C11DA00}"/>
    <cellStyle name="Millares 15 3 2" xfId="949" xr:uid="{ACC116B0-770C-45FF-9FA2-EFBA8A6A7431}"/>
    <cellStyle name="Millares 15 3 2 2" xfId="2443" xr:uid="{3CD7BD42-EBC1-4B80-8D4B-4FCD7AA72020}"/>
    <cellStyle name="Millares 15 3 2 2 2" xfId="4813" xr:uid="{403972D7-1094-472B-97CF-A786A9AE06ED}"/>
    <cellStyle name="Millares 15 3 2 3" xfId="3664" xr:uid="{2C3F368A-D38B-406F-947B-1584E0CC9996}"/>
    <cellStyle name="Millares 15 3 3" xfId="1870" xr:uid="{84496E58-8FC3-4D06-80BA-718E88BBFC52}"/>
    <cellStyle name="Millares 15 3 3 2" xfId="4240" xr:uid="{CF4C4021-F9E7-4191-812C-367860604B50}"/>
    <cellStyle name="Millares 15 3 4" xfId="3091" xr:uid="{36A758AD-1EA0-42B0-82EF-A909842EDF77}"/>
    <cellStyle name="Millares 15 4" xfId="664" xr:uid="{2C5091FB-6928-44DF-BC1E-1FB3F8FCAACA}"/>
    <cellStyle name="Millares 15 4 2" xfId="2158" xr:uid="{8906C4BD-DFAA-451B-9B25-95BB8CCE14DA}"/>
    <cellStyle name="Millares 15 4 2 2" xfId="4528" xr:uid="{4A9B3AAD-4828-4D98-910C-E8B9494A31E5}"/>
    <cellStyle name="Millares 15 4 3" xfId="3379" xr:uid="{E78F89D4-A362-41CE-8140-9954F26A79C9}"/>
    <cellStyle name="Millares 15 5" xfId="1585" xr:uid="{1B55DBC7-264D-4D84-A679-49823E8262AB}"/>
    <cellStyle name="Millares 15 5 2" xfId="3955" xr:uid="{CFD47AFD-C730-43D0-9B9D-952D06AF2830}"/>
    <cellStyle name="Millares 15 6" xfId="2806" xr:uid="{B1077197-7492-4CD5-BD87-9C0027E64241}"/>
    <cellStyle name="Millares 150" xfId="1277" xr:uid="{90A4F596-6FD6-4446-8BE9-A7F1556A4E9A}"/>
    <cellStyle name="Millares 151" xfId="1278" xr:uid="{EB972402-4AF0-4AEB-BB9E-BCC929E64956}"/>
    <cellStyle name="Millares 152" xfId="1279" xr:uid="{0D77872D-9AEE-4393-B52E-161F3767CB11}"/>
    <cellStyle name="Millares 153" xfId="1280" xr:uid="{CB62BFB4-6F84-4253-97E5-B172813634F9}"/>
    <cellStyle name="Millares 154" xfId="1281" xr:uid="{CEE4F058-352C-4899-88DA-6BBC06C32880}"/>
    <cellStyle name="Millares 155" xfId="1282" xr:uid="{64FD5509-8686-48BB-984A-793F7DCAFC06}"/>
    <cellStyle name="Millares 156" xfId="1283" xr:uid="{376D5106-E4C0-403D-AE73-CCE0EE723290}"/>
    <cellStyle name="Millares 157" xfId="1284" xr:uid="{FB54173D-A48B-4E17-B1F5-F0CE3518573E}"/>
    <cellStyle name="Millares 158" xfId="1285" xr:uid="{A4F02C0B-C1D9-4345-B54B-EA25674EF4DB}"/>
    <cellStyle name="Millares 159" xfId="1286" xr:uid="{206A53F5-C4E3-49B7-9C6E-93D4C8B73D57}"/>
    <cellStyle name="Millares 16" xfId="81" xr:uid="{A42CE629-9AE9-48A7-AFA5-1A35EFF5885B}"/>
    <cellStyle name="Millares 16 2" xfId="218" xr:uid="{F69B564D-E6C6-431A-9565-BEC566A49DE1}"/>
    <cellStyle name="Millares 16 2 2" xfId="505" xr:uid="{2FBCFF9F-860F-4838-B85E-AD86F4E7C8AC}"/>
    <cellStyle name="Millares 16 2 2 2" xfId="1078" xr:uid="{F28836D8-47AF-4033-AEC9-74EF03A18BDF}"/>
    <cellStyle name="Millares 16 2 2 2 2" xfId="2572" xr:uid="{E95AF02A-C650-417B-807C-40103F4F04DB}"/>
    <cellStyle name="Millares 16 2 2 2 2 2" xfId="4942" xr:uid="{6716F12F-0C36-4588-8794-5FB2996F0C5B}"/>
    <cellStyle name="Millares 16 2 2 2 3" xfId="3793" xr:uid="{3E8C5E1C-CF08-426E-B25D-802B9F22FF04}"/>
    <cellStyle name="Millares 16 2 2 3" xfId="1999" xr:uid="{99587974-059F-4E67-9AC6-6CF24020ABC4}"/>
    <cellStyle name="Millares 16 2 2 3 2" xfId="4369" xr:uid="{F326A5CC-9C90-47DB-A655-8E39DE217CF8}"/>
    <cellStyle name="Millares 16 2 2 4" xfId="3220" xr:uid="{7DFED25D-A184-4EF4-A2AF-79B937A25608}"/>
    <cellStyle name="Millares 16 2 3" xfId="793" xr:uid="{4BC57516-5065-4AD6-9617-EDAF5D1A764E}"/>
    <cellStyle name="Millares 16 2 3 2" xfId="2287" xr:uid="{5EFF6C77-2BDB-468C-9E0F-BA106859EB17}"/>
    <cellStyle name="Millares 16 2 3 2 2" xfId="4657" xr:uid="{5B87A581-A2FF-4DC5-B88E-7233F17F1B3B}"/>
    <cellStyle name="Millares 16 2 3 3" xfId="3508" xr:uid="{54B06F1B-67BF-4BFF-98AB-29B4ABBBDA67}"/>
    <cellStyle name="Millares 16 2 4" xfId="1714" xr:uid="{C311B8F4-EE1E-4BF2-8654-61DE48A101E2}"/>
    <cellStyle name="Millares 16 2 4 2" xfId="4084" xr:uid="{E5ED1786-0323-4ED9-8B0D-CBA56EE7BFCA}"/>
    <cellStyle name="Millares 16 2 5" xfId="2935" xr:uid="{C7BD9606-AAE3-4D88-934B-827D3CBAF970}"/>
    <cellStyle name="Millares 16 3" xfId="371" xr:uid="{50CC8039-653F-49C4-9822-011D720E1794}"/>
    <cellStyle name="Millares 16 3 2" xfId="944" xr:uid="{5E2992A8-4C25-4008-B8AB-63C45E6D11C5}"/>
    <cellStyle name="Millares 16 3 2 2" xfId="2438" xr:uid="{DF9673FA-35E4-4F4A-9D11-27065D1D6B82}"/>
    <cellStyle name="Millares 16 3 2 2 2" xfId="4808" xr:uid="{9719A4A1-83CD-47DD-A1D7-D3A2C53938F1}"/>
    <cellStyle name="Millares 16 3 2 3" xfId="3659" xr:uid="{516D99D5-F8E5-4D0B-A8D0-F3BC9B64A1B1}"/>
    <cellStyle name="Millares 16 3 3" xfId="1865" xr:uid="{050D72B5-E929-4DD0-8389-39684BE31CDB}"/>
    <cellStyle name="Millares 16 3 3 2" xfId="4235" xr:uid="{4CE545B7-9979-43F3-931D-05C3E64851EA}"/>
    <cellStyle name="Millares 16 3 4" xfId="3086" xr:uid="{B38C2727-66BE-4AD7-B8CB-08E145F1D51E}"/>
    <cellStyle name="Millares 16 4" xfId="659" xr:uid="{31B907D7-277E-4990-B81C-EA22760A0679}"/>
    <cellStyle name="Millares 16 4 2" xfId="2153" xr:uid="{31789F8A-23C0-4917-B387-9D1F0E97622F}"/>
    <cellStyle name="Millares 16 4 2 2" xfId="4523" xr:uid="{0F83E4EC-3FCD-43DF-94E3-46C524B91A23}"/>
    <cellStyle name="Millares 16 4 3" xfId="3374" xr:uid="{2DB41299-78B9-49F9-9F1E-D29AEEE48189}"/>
    <cellStyle name="Millares 16 5" xfId="1580" xr:uid="{065B0FAF-94AB-4005-A11B-9AFB0E7C4414}"/>
    <cellStyle name="Millares 16 5 2" xfId="3950" xr:uid="{DD8AAF9B-33E9-4517-8B58-F6799BB30DE0}"/>
    <cellStyle name="Millares 16 6" xfId="2801" xr:uid="{1FD30DB9-F2A1-44AC-9DF6-35C74B06B0B4}"/>
    <cellStyle name="Millares 160" xfId="1287" xr:uid="{A96A8FFB-618F-432A-AE64-F771C41B9D50}"/>
    <cellStyle name="Millares 161" xfId="1288" xr:uid="{BD3B8B70-AB5F-48A5-AC70-51CF0BECDA64}"/>
    <cellStyle name="Millares 162" xfId="1289" xr:uid="{04A036EB-E626-44C3-B22E-45F3E3FE6F77}"/>
    <cellStyle name="Millares 163" xfId="1290" xr:uid="{ACD77B95-7FCC-45FF-AA5E-F17E43F6DA3E}"/>
    <cellStyle name="Millares 164" xfId="1291" xr:uid="{5BFF917B-ECD1-43CD-8F49-8CEC61ACF294}"/>
    <cellStyle name="Millares 165" xfId="1292" xr:uid="{3F4A5D61-C98F-445C-BB11-F22F799BA5E7}"/>
    <cellStyle name="Millares 166" xfId="1293" xr:uid="{F3D99447-91F2-46EF-9FCB-5E556E213496}"/>
    <cellStyle name="Millares 167" xfId="1294" xr:uid="{C5DC44C4-2ED8-4E61-AA50-416F8D372E1F}"/>
    <cellStyle name="Millares 168" xfId="1295" xr:uid="{5196F2CE-DC88-4C51-BCC4-02F0CD032D83}"/>
    <cellStyle name="Millares 169" xfId="1296" xr:uid="{5725BB86-1A4A-4FCE-99FE-128A11AB2BD1}"/>
    <cellStyle name="Millares 17" xfId="129" xr:uid="{3ECC31D3-1BAE-44F1-BDFE-3DCC83CBEFF1}"/>
    <cellStyle name="Millares 17 2" xfId="266" xr:uid="{8893E030-DC2F-459F-B63B-85BAF66135E0}"/>
    <cellStyle name="Millares 17 2 2" xfId="553" xr:uid="{8ACFF27C-758A-403F-9E97-E7B37459BA07}"/>
    <cellStyle name="Millares 17 2 2 2" xfId="1126" xr:uid="{E2DD662C-3910-42F4-A51D-99004600AC05}"/>
    <cellStyle name="Millares 17 2 2 2 2" xfId="2620" xr:uid="{3A6BE443-0E79-4189-BC0D-7E05D985E79C}"/>
    <cellStyle name="Millares 17 2 2 2 2 2" xfId="4990" xr:uid="{C4955D0D-78AA-4DB2-9358-DDA29B9726E4}"/>
    <cellStyle name="Millares 17 2 2 2 3" xfId="3841" xr:uid="{8AE8334A-3AE3-4F0D-B3E5-8B590D43AF8B}"/>
    <cellStyle name="Millares 17 2 2 3" xfId="2047" xr:uid="{6E1608E8-934C-4A3D-803E-B03506B031C0}"/>
    <cellStyle name="Millares 17 2 2 3 2" xfId="4417" xr:uid="{A9DD2270-79F1-488D-BB44-7993FC5E4C86}"/>
    <cellStyle name="Millares 17 2 2 4" xfId="3268" xr:uid="{47C46F42-93F2-4A7E-8E73-76D641556316}"/>
    <cellStyle name="Millares 17 2 3" xfId="841" xr:uid="{7F35BC3F-8C33-4E6D-9603-4A2982DAC719}"/>
    <cellStyle name="Millares 17 2 3 2" xfId="2335" xr:uid="{B044EBA4-3251-4635-AD65-5AF88232C18C}"/>
    <cellStyle name="Millares 17 2 3 2 2" xfId="4705" xr:uid="{040463A5-827C-46B0-89BC-5FBA67DD921F}"/>
    <cellStyle name="Millares 17 2 3 3" xfId="3556" xr:uid="{E4B73DEA-CB97-43C3-B417-50837A57D4E1}"/>
    <cellStyle name="Millares 17 2 4" xfId="1762" xr:uid="{F5C72FBA-8CFC-4313-9CBE-F6E39122F9E6}"/>
    <cellStyle name="Millares 17 2 4 2" xfId="4132" xr:uid="{CCDB12F3-6B22-4E94-A8B3-B9FA384B63DF}"/>
    <cellStyle name="Millares 17 2 5" xfId="2983" xr:uid="{FC1E69A6-B785-401C-9A70-1E25F52E43BA}"/>
    <cellStyle name="Millares 17 3" xfId="419" xr:uid="{2ED17011-E50D-447C-8371-82BB823488C4}"/>
    <cellStyle name="Millares 17 3 2" xfId="992" xr:uid="{C5487AFC-9B96-41D7-A857-32DBDDF07926}"/>
    <cellStyle name="Millares 17 3 2 2" xfId="2486" xr:uid="{6EF8C135-510C-4173-9F42-1C465F9CB254}"/>
    <cellStyle name="Millares 17 3 2 2 2" xfId="4856" xr:uid="{EC9A7CAA-370A-4889-A95B-5B077B494E05}"/>
    <cellStyle name="Millares 17 3 2 3" xfId="3707" xr:uid="{34C50D7E-51FC-48F0-BC46-6F9C3CFF10EE}"/>
    <cellStyle name="Millares 17 3 3" xfId="1913" xr:uid="{7E97DA73-FC90-4C55-ADB8-65B134B95810}"/>
    <cellStyle name="Millares 17 3 3 2" xfId="4283" xr:uid="{84767536-91A2-402C-8746-1E6CAC4321B3}"/>
    <cellStyle name="Millares 17 3 4" xfId="3134" xr:uid="{B561A7E7-EC2F-4082-9181-28AC9EA2E180}"/>
    <cellStyle name="Millares 17 4" xfId="707" xr:uid="{C15729EA-8CBE-4623-9291-38AB8CB5D3A1}"/>
    <cellStyle name="Millares 17 4 2" xfId="2201" xr:uid="{77970BE8-E4CB-4490-BF9B-E5D133887058}"/>
    <cellStyle name="Millares 17 4 2 2" xfId="4571" xr:uid="{FB39C094-F7EF-4A2E-B75A-9A3ABC02CB77}"/>
    <cellStyle name="Millares 17 4 3" xfId="3422" xr:uid="{69218D89-8DE6-4AA5-9945-185FF22EA95C}"/>
    <cellStyle name="Millares 17 5" xfId="1628" xr:uid="{09584E59-D0A1-4143-9651-8FF65C9C155F}"/>
    <cellStyle name="Millares 17 5 2" xfId="3998" xr:uid="{E0637713-C51D-4C1B-B255-48BF6054C675}"/>
    <cellStyle name="Millares 17 6" xfId="2849" xr:uid="{3B7700DB-11C4-4A51-9596-A67FC635930E}"/>
    <cellStyle name="Millares 170" xfId="1297" xr:uid="{6EA5E52A-5634-40D6-A901-07E7E7832412}"/>
    <cellStyle name="Millares 171" xfId="1298" xr:uid="{4E888CD1-5E21-41BA-8C13-CF4453199D1C}"/>
    <cellStyle name="Millares 172" xfId="1299" xr:uid="{DCC404BA-D710-4532-BEEE-417913C66DCA}"/>
    <cellStyle name="Millares 173" xfId="1300" xr:uid="{C199CB6F-46BA-4196-B391-AD8F7835A05A}"/>
    <cellStyle name="Millares 174" xfId="1301" xr:uid="{82C96374-0EE4-4F6F-8B3C-EC0680911271}"/>
    <cellStyle name="Millares 175" xfId="1302" xr:uid="{D5793CA9-B85D-4A70-B630-73F955AE56CD}"/>
    <cellStyle name="Millares 176" xfId="1303" xr:uid="{EC6CCECF-4C3F-4B82-B058-85842ED934FA}"/>
    <cellStyle name="Millares 177" xfId="1304" xr:uid="{E7FBF79B-5AFE-4E49-8D8F-AE7812BA8D33}"/>
    <cellStyle name="Millares 178" xfId="1305" xr:uid="{DD2587B4-B8F4-4270-9B20-B860A83325A2}"/>
    <cellStyle name="Millares 179" xfId="1306" xr:uid="{934F964A-A724-43F4-9B04-05B64A269795}"/>
    <cellStyle name="Millares 18" xfId="130" xr:uid="{FC5CC22E-87F9-486B-8990-8939DBB5B2EB}"/>
    <cellStyle name="Millares 18 2" xfId="267" xr:uid="{DF68F718-4399-460D-BA73-E7FCE49BCDFC}"/>
    <cellStyle name="Millares 18 2 2" xfId="554" xr:uid="{ABEDB542-DE80-40CC-A4B0-7FA205D0006D}"/>
    <cellStyle name="Millares 18 2 2 2" xfId="1127" xr:uid="{31137C3A-660E-4AE0-AF03-5B4252BB0C74}"/>
    <cellStyle name="Millares 18 2 2 2 2" xfId="2621" xr:uid="{D8101BE0-524B-4A96-8263-CBC6261CC8DD}"/>
    <cellStyle name="Millares 18 2 2 2 2 2" xfId="4991" xr:uid="{FA7E9A19-B481-45BB-8480-CC49740AFD61}"/>
    <cellStyle name="Millares 18 2 2 2 3" xfId="3842" xr:uid="{D1ADC7C1-7B26-4FFD-A17A-87D331D29AA9}"/>
    <cellStyle name="Millares 18 2 2 3" xfId="2048" xr:uid="{046194B4-07FE-4F55-A1D1-9A5F82479241}"/>
    <cellStyle name="Millares 18 2 2 3 2" xfId="4418" xr:uid="{07C95906-E99E-47E9-BB62-8A98E84289A3}"/>
    <cellStyle name="Millares 18 2 2 4" xfId="3269" xr:uid="{B95F8FBE-B5F3-4026-8459-B00ABD508233}"/>
    <cellStyle name="Millares 18 2 3" xfId="842" xr:uid="{5DAB6C5C-EB32-4F6F-BBD1-F3534C1030ED}"/>
    <cellStyle name="Millares 18 2 3 2" xfId="2336" xr:uid="{BA2E6C06-D521-4109-8FF5-3962075E7CCB}"/>
    <cellStyle name="Millares 18 2 3 2 2" xfId="4706" xr:uid="{2E6DAE50-F30B-4EE1-9079-50141ECBF416}"/>
    <cellStyle name="Millares 18 2 3 3" xfId="3557" xr:uid="{CE08AB30-810C-48FA-966E-8C95470442C2}"/>
    <cellStyle name="Millares 18 2 4" xfId="1763" xr:uid="{28B71BEE-3BD8-4DCD-8F62-53AFD23C4874}"/>
    <cellStyle name="Millares 18 2 4 2" xfId="4133" xr:uid="{36399F57-56AB-4C11-A27F-53402B5D788C}"/>
    <cellStyle name="Millares 18 2 5" xfId="2984" xr:uid="{0FE84D18-F8DE-4DB3-B04E-C58741746B14}"/>
    <cellStyle name="Millares 18 3" xfId="420" xr:uid="{38BFE1DA-340D-4555-BF7D-8DEAB0BFB1C8}"/>
    <cellStyle name="Millares 18 3 2" xfId="993" xr:uid="{241D476F-BB1A-4AFF-AC27-9F00F29E9C84}"/>
    <cellStyle name="Millares 18 3 2 2" xfId="2487" xr:uid="{FD642508-CA38-4FCF-ABB8-F9D73CC4BBB4}"/>
    <cellStyle name="Millares 18 3 2 2 2" xfId="4857" xr:uid="{83957B74-3126-4675-A188-BFBE923ACA49}"/>
    <cellStyle name="Millares 18 3 2 3" xfId="3708" xr:uid="{9F82F589-731F-4AE8-B549-F5279BF2CD20}"/>
    <cellStyle name="Millares 18 3 3" xfId="1914" xr:uid="{7CD8C4F8-BB99-4700-A57D-70821D6BF87B}"/>
    <cellStyle name="Millares 18 3 3 2" xfId="4284" xr:uid="{AAACA31E-1AAB-45CF-BE7A-5A36B0F66559}"/>
    <cellStyle name="Millares 18 3 4" xfId="3135" xr:uid="{ADF2DE27-969D-491D-A316-BAC6B65F5512}"/>
    <cellStyle name="Millares 18 4" xfId="708" xr:uid="{7ED61214-5DD9-4987-9AFC-23CC712EC422}"/>
    <cellStyle name="Millares 18 4 2" xfId="2202" xr:uid="{611F9913-0D91-4DFE-BF3C-DB83D3C21F79}"/>
    <cellStyle name="Millares 18 4 2 2" xfId="4572" xr:uid="{72B6F0FE-60B3-42A8-8AF2-12D31CD7F8D3}"/>
    <cellStyle name="Millares 18 4 3" xfId="3423" xr:uid="{C976D7C4-69F0-41B9-9B38-03F36A6BBA74}"/>
    <cellStyle name="Millares 18 5" xfId="1629" xr:uid="{582D6907-9394-4AE8-9763-E35FE05561E7}"/>
    <cellStyle name="Millares 18 5 2" xfId="3999" xr:uid="{E547E198-A125-4521-B9FA-4DB645E7CB99}"/>
    <cellStyle name="Millares 18 6" xfId="2850" xr:uid="{41897D9D-D1DC-440C-9F60-74969C07B30C}"/>
    <cellStyle name="Millares 180" xfId="1307" xr:uid="{DD05EE77-CC7E-43FA-AB87-9B5962535B45}"/>
    <cellStyle name="Millares 181" xfId="1308" xr:uid="{F7F71414-5549-42E0-B99E-472F50102F15}"/>
    <cellStyle name="Millares 182" xfId="132" xr:uid="{CFD07240-0760-4567-98E2-7F0615265852}"/>
    <cellStyle name="Millares 182 2" xfId="269" xr:uid="{DDD88CF7-5595-47D1-B507-009A3B86FFBA}"/>
    <cellStyle name="Millares 182 2 2" xfId="555" xr:uid="{5B0D5F08-EA72-4DFB-8A16-F7FD3441B2A7}"/>
    <cellStyle name="Millares 182 2 2 2" xfId="1128" xr:uid="{0BD9F235-E819-4362-B2C7-E2C8599ED01F}"/>
    <cellStyle name="Millares 182 2 2 2 2" xfId="2622" xr:uid="{367FC5B0-C8B4-469B-99CE-39C9121F1668}"/>
    <cellStyle name="Millares 182 2 2 2 2 2" xfId="4992" xr:uid="{9E398BD5-74A0-49B0-A8FE-F88030A98F9A}"/>
    <cellStyle name="Millares 182 2 2 2 3" xfId="3843" xr:uid="{81AF864B-26B7-47E0-8C7E-195011FA46DC}"/>
    <cellStyle name="Millares 182 2 2 3" xfId="2049" xr:uid="{A9062617-BFB1-483A-B410-2EA846134D65}"/>
    <cellStyle name="Millares 182 2 2 3 2" xfId="4419" xr:uid="{7B274D66-A1C9-41BA-886F-033E4AB93148}"/>
    <cellStyle name="Millares 182 2 2 4" xfId="3270" xr:uid="{32B23CD4-A887-459E-A021-740EC36FEBCC}"/>
    <cellStyle name="Millares 182 2 3" xfId="843" xr:uid="{7D1380B7-7B4F-4914-B962-CD2393685C25}"/>
    <cellStyle name="Millares 182 2 3 2" xfId="2337" xr:uid="{F88BC9EE-9E82-469C-8929-F9E4A22F380B}"/>
    <cellStyle name="Millares 182 2 3 2 2" xfId="4707" xr:uid="{C067907F-DB5D-4C02-ACCC-9BF8D62DB2D9}"/>
    <cellStyle name="Millares 182 2 3 3" xfId="3558" xr:uid="{C41F56D1-A41C-4B73-BDF7-9D30F09AA228}"/>
    <cellStyle name="Millares 182 2 4" xfId="1764" xr:uid="{D6BDEE03-1506-4B58-9D6B-04C0EF0CBCC7}"/>
    <cellStyle name="Millares 182 2 4 2" xfId="4134" xr:uid="{0842DA9B-AC7C-49E8-AB14-D83189496697}"/>
    <cellStyle name="Millares 182 2 5" xfId="2985" xr:uid="{F051BE4E-30A8-478C-ACB4-A81588B9DE09}"/>
    <cellStyle name="Millares 182 3" xfId="421" xr:uid="{227CC2A2-6AA8-4F06-8C90-31E9AC8A7BC2}"/>
    <cellStyle name="Millares 182 3 2" xfId="994" xr:uid="{81B1469F-3212-4BEC-BCC8-67E32ACEAB00}"/>
    <cellStyle name="Millares 182 3 2 2" xfId="2488" xr:uid="{E75F8B03-4542-4133-9138-D5109455001E}"/>
    <cellStyle name="Millares 182 3 2 2 2" xfId="4858" xr:uid="{0CA4A518-40A9-40BB-8A02-8C28BE4E3BCC}"/>
    <cellStyle name="Millares 182 3 2 3" xfId="3709" xr:uid="{9BD7F56E-7A89-4C3D-9D4A-EB7BB07AD6FF}"/>
    <cellStyle name="Millares 182 3 3" xfId="1915" xr:uid="{B5BB2FCE-B1BA-413B-97F2-51C6AA7F2AF2}"/>
    <cellStyle name="Millares 182 3 3 2" xfId="4285" xr:uid="{B5C93C45-419D-4F88-A6D2-B4E6270DB88E}"/>
    <cellStyle name="Millares 182 3 4" xfId="3136" xr:uid="{E8539AF8-0EF7-42CD-8978-690A132A11B0}"/>
    <cellStyle name="Millares 182 4" xfId="709" xr:uid="{497803A3-478E-41EA-88E7-9D27119FDACC}"/>
    <cellStyle name="Millares 182 4 2" xfId="2203" xr:uid="{BEDEB680-311D-4A5E-B012-26FDAED2655C}"/>
    <cellStyle name="Millares 182 4 2 2" xfId="4573" xr:uid="{8DADD57F-7BF3-40DB-8CCF-4A19CF46EE3E}"/>
    <cellStyle name="Millares 182 4 3" xfId="3424" xr:uid="{4CA0A102-0A50-4A36-A5BD-6CF799A3552B}"/>
    <cellStyle name="Millares 182 5" xfId="1630" xr:uid="{304016D1-6746-4679-899A-C25D03426AFF}"/>
    <cellStyle name="Millares 182 5 2" xfId="4000" xr:uid="{86F92010-EB58-4346-AA38-45FE3EFA58DF}"/>
    <cellStyle name="Millares 182 6" xfId="2851" xr:uid="{E2A22CA5-373D-4373-A03F-D785A9A642CC}"/>
    <cellStyle name="Millares 183" xfId="1309" xr:uid="{B07A60A8-1A8B-4AED-B17E-1490E0F8A6EE}"/>
    <cellStyle name="Millares 184" xfId="1310" xr:uid="{6D0506DA-DE48-4E7A-8909-C758F76FAE38}"/>
    <cellStyle name="Millares 185" xfId="1311" xr:uid="{22A40264-CA3E-42AC-A8FF-680A9B16BC36}"/>
    <cellStyle name="Millares 186" xfId="1312" xr:uid="{ED6CC340-D219-4F66-9656-EA053E9F7FBE}"/>
    <cellStyle name="Millares 187" xfId="1313" xr:uid="{3A4044C0-8D5C-4DD2-A8FF-B0EADA2AEB30}"/>
    <cellStyle name="Millares 188" xfId="1314" xr:uid="{35AED678-683D-426A-8440-A8D29F240A0F}"/>
    <cellStyle name="Millares 189" xfId="1315" xr:uid="{290B2A18-3311-450A-AE5D-138A1B4C9C45}"/>
    <cellStyle name="Millares 19" xfId="134" xr:uid="{9E02F1D2-4132-443D-8195-DE58EE0D13FA}"/>
    <cellStyle name="Millares 19 2" xfId="422" xr:uid="{88A1AFEF-87CD-43DE-A0F9-83EC87D4AAC4}"/>
    <cellStyle name="Millares 19 2 2" xfId="995" xr:uid="{11370CCC-0E14-496E-B640-7E6908E5698A}"/>
    <cellStyle name="Millares 19 2 2 2" xfId="2489" xr:uid="{5036F3C3-D410-4245-AF80-E43AF808A3CC}"/>
    <cellStyle name="Millares 19 2 2 2 2" xfId="4859" xr:uid="{29618626-E2E8-421B-BDCD-D38DC656A0E9}"/>
    <cellStyle name="Millares 19 2 2 3" xfId="3710" xr:uid="{2151CDF6-9031-4F9E-8856-4B69F45017AD}"/>
    <cellStyle name="Millares 19 2 3" xfId="1916" xr:uid="{20B439B6-B64A-4838-88FE-43A29F5018A7}"/>
    <cellStyle name="Millares 19 2 3 2" xfId="4286" xr:uid="{6296701F-3912-47A2-98B2-020A260AAEFE}"/>
    <cellStyle name="Millares 19 2 4" xfId="3137" xr:uid="{DCA7B2A1-EB0E-44B0-AEF9-B768D67DB8B6}"/>
    <cellStyle name="Millares 19 3" xfId="710" xr:uid="{D0E186CF-5D6E-43D5-892A-B43B09C70038}"/>
    <cellStyle name="Millares 19 3 2" xfId="2204" xr:uid="{EA1DF324-0DC0-401A-9886-67B2AEF16B1C}"/>
    <cellStyle name="Millares 19 3 2 2" xfId="4574" xr:uid="{25E75DB4-CE56-4055-9CEE-7E9382372552}"/>
    <cellStyle name="Millares 19 3 3" xfId="3425" xr:uid="{7E697617-D029-4D51-84F5-D576990A3AE7}"/>
    <cellStyle name="Millares 19 4" xfId="1631" xr:uid="{1424E85C-98E1-42A3-A556-D7EFB3AF6F9F}"/>
    <cellStyle name="Millares 19 4 2" xfId="4001" xr:uid="{EF179E4C-7652-4D54-9462-38B22D5B8C28}"/>
    <cellStyle name="Millares 19 5" xfId="2852" xr:uid="{61A03B7E-46BF-40D8-B85D-120C85B5C3A1}"/>
    <cellStyle name="Millares 190" xfId="1316" xr:uid="{3769D1CE-6895-499B-9370-2F0B51C8DC06}"/>
    <cellStyle name="Millares 191" xfId="1317" xr:uid="{C70E7CFA-ABC8-48C6-A5F1-57953B565F81}"/>
    <cellStyle name="Millares 192" xfId="1318" xr:uid="{EF974A49-772C-4C27-8497-63B60B1E9FB2}"/>
    <cellStyle name="Millares 193" xfId="1319" xr:uid="{AF1CBCEE-B161-44A0-9D82-2673E7BFA6AE}"/>
    <cellStyle name="Millares 194" xfId="1320" xr:uid="{9AF9CC32-26A8-41D7-81B6-15329B8EB747}"/>
    <cellStyle name="Millares 195" xfId="1321" xr:uid="{984F600D-37B0-413D-BA0B-8A60E0E52DC6}"/>
    <cellStyle name="Millares 196" xfId="1322" xr:uid="{61324A52-BB61-41B7-AB56-A1CBC3B6B16C}"/>
    <cellStyle name="Millares 197" xfId="1323" xr:uid="{8D72544A-CF6C-4E5C-A02D-7EACF81F8FBD}"/>
    <cellStyle name="Millares 198" xfId="1324" xr:uid="{3378ECA9-E44B-41EF-8662-AFE80BBDEF1F}"/>
    <cellStyle name="Millares 199" xfId="1325" xr:uid="{1B0760F1-80A0-4030-9FB2-C881FEFBBA37}"/>
    <cellStyle name="Millares 2" xfId="38" xr:uid="{20131419-3913-4C33-8390-65631B866533}"/>
    <cellStyle name="Millares 2 10" xfId="615" xr:uid="{96367FFB-94FC-4166-844F-2E31B7CE0B1B}"/>
    <cellStyle name="Millares 2 10 2" xfId="1188" xr:uid="{FE75AF62-D730-43E8-A4F7-729A9975B75A}"/>
    <cellStyle name="Millares 2 10 2 2" xfId="2682" xr:uid="{47DA50AA-5E68-4CE6-93FE-A89339BB173A}"/>
    <cellStyle name="Millares 2 10 2 2 2" xfId="5052" xr:uid="{68AD7936-FBAD-4465-BA79-0D27AB98CE9F}"/>
    <cellStyle name="Millares 2 10 2 3" xfId="3903" xr:uid="{43DEED49-7728-42F9-8FAE-D270F94E096A}"/>
    <cellStyle name="Millares 2 10 3" xfId="2109" xr:uid="{AE8CC750-527D-4E4D-BFA4-1929C0B4EEC9}"/>
    <cellStyle name="Millares 2 10 3 2" xfId="4479" xr:uid="{CC500D52-CB09-47BF-991C-FDE4B6693A51}"/>
    <cellStyle name="Millares 2 10 4" xfId="3330" xr:uid="{CF279EDF-DB48-4E65-8CD0-589B7FF27F3C}"/>
    <cellStyle name="Millares 2 11" xfId="617" xr:uid="{D26B6F39-9F63-4B45-BB88-C3D77847FA34}"/>
    <cellStyle name="Millares 2 11 2" xfId="2111" xr:uid="{C4C834AD-0806-4055-881F-12B65FE9B52B}"/>
    <cellStyle name="Millares 2 11 2 2" xfId="4481" xr:uid="{2BB60902-9BF2-41C2-A5FC-EFA0FCB72544}"/>
    <cellStyle name="Millares 2 11 3" xfId="3332" xr:uid="{01593BF6-176B-42B5-94E0-8B93F780A634}"/>
    <cellStyle name="Millares 2 12" xfId="1538" xr:uid="{9D2548D5-ACAA-40F7-A592-EF94421EFF34}"/>
    <cellStyle name="Millares 2 12 2" xfId="3908" xr:uid="{841953F7-2F3F-4B85-8EB9-829A0A27D333}"/>
    <cellStyle name="Millares 2 13" xfId="2759" xr:uid="{32BB63C6-DEFE-43D4-9A25-466EAC1E55CD}"/>
    <cellStyle name="Millares 2 2" xfId="42" xr:uid="{C2A42430-B1A5-4BD3-837D-DACC54C6F023}"/>
    <cellStyle name="Millares 2 2 10" xfId="620" xr:uid="{E54C6356-2BBA-407B-839E-AA666853A94A}"/>
    <cellStyle name="Millares 2 2 10 2" xfId="2114" xr:uid="{FBBBAF3E-44BE-4D46-8E5E-41B0724E918A}"/>
    <cellStyle name="Millares 2 2 10 2 2" xfId="4484" xr:uid="{15174350-362F-47EF-841A-3B5AB6E20813}"/>
    <cellStyle name="Millares 2 2 10 3" xfId="3335" xr:uid="{32B588B8-88FF-42A2-8CA1-9EBB5D773B4A}"/>
    <cellStyle name="Millares 2 2 11" xfId="1541" xr:uid="{2C02E4B3-ED70-4502-96EA-B2E158ADE3FB}"/>
    <cellStyle name="Millares 2 2 11 2" xfId="3911" xr:uid="{61959D51-2F4F-4651-A8DE-CD66DC19B80D}"/>
    <cellStyle name="Millares 2 2 12" xfId="2762" xr:uid="{4319F0D1-7D39-4D3D-8F14-B5379DE2B592}"/>
    <cellStyle name="Millares 2 2 2" xfId="52" xr:uid="{BAD9CFCD-2C6B-4FAE-B1F4-4A5850CEBA3D}"/>
    <cellStyle name="Millares 2 2 2 2" xfId="69" xr:uid="{0EDDC2B7-5959-414C-8AB3-36965A059F90}"/>
    <cellStyle name="Millares 2 2 2 2 2" xfId="118" xr:uid="{F5ED2014-1ED5-412E-A8E3-58A769B2DC90}"/>
    <cellStyle name="Millares 2 2 2 2 2 2" xfId="255" xr:uid="{30E27CB5-D41F-45DF-B5BA-0297D57C10C1}"/>
    <cellStyle name="Millares 2 2 2 2 2 2 2" xfId="542" xr:uid="{AC31E684-8800-4435-979F-BCD49ACA3FA8}"/>
    <cellStyle name="Millares 2 2 2 2 2 2 2 2" xfId="1115" xr:uid="{CBA9966A-F3B1-4E53-8FEA-44B864245E65}"/>
    <cellStyle name="Millares 2 2 2 2 2 2 2 2 2" xfId="2609" xr:uid="{8BAB0D5F-66DF-4AA0-82F0-6A9B980D3A5B}"/>
    <cellStyle name="Millares 2 2 2 2 2 2 2 2 2 2" xfId="4979" xr:uid="{2796998D-C021-4F51-A2CF-AC3F2AB4713A}"/>
    <cellStyle name="Millares 2 2 2 2 2 2 2 2 3" xfId="3830" xr:uid="{21934DD2-EAD2-4611-ABE1-66317ECC4992}"/>
    <cellStyle name="Millares 2 2 2 2 2 2 2 3" xfId="2036" xr:uid="{4533C608-C760-43D4-BE40-5F71712AF13C}"/>
    <cellStyle name="Millares 2 2 2 2 2 2 2 3 2" xfId="4406" xr:uid="{C8776D93-12C9-4447-9956-1B81E0BB0770}"/>
    <cellStyle name="Millares 2 2 2 2 2 2 2 4" xfId="3257" xr:uid="{267B7428-D550-4CE5-8063-4C42DD82573A}"/>
    <cellStyle name="Millares 2 2 2 2 2 2 3" xfId="830" xr:uid="{055A880F-BA86-4881-A492-8F2491BB7F11}"/>
    <cellStyle name="Millares 2 2 2 2 2 2 3 2" xfId="2324" xr:uid="{6815000E-8BD9-48DB-8056-69CA7DC5F95E}"/>
    <cellStyle name="Millares 2 2 2 2 2 2 3 2 2" xfId="4694" xr:uid="{27498B73-391B-4674-9C56-4C637B1AAA64}"/>
    <cellStyle name="Millares 2 2 2 2 2 2 3 3" xfId="3545" xr:uid="{4B23BA96-A83E-44E6-84D8-73F5B4B47DD1}"/>
    <cellStyle name="Millares 2 2 2 2 2 2 4" xfId="1751" xr:uid="{84267F91-FEBF-406F-8790-14A8CD03CA06}"/>
    <cellStyle name="Millares 2 2 2 2 2 2 4 2" xfId="4121" xr:uid="{1D85F7E2-9C7C-46B6-ACBF-54E164AAAC80}"/>
    <cellStyle name="Millares 2 2 2 2 2 2 5" xfId="2972" xr:uid="{514A1EB2-4BDA-47ED-9990-D203CA796D8E}"/>
    <cellStyle name="Millares 2 2 2 2 2 3" xfId="408" xr:uid="{7ADE9681-E88E-41CE-8B32-095FC9D64E51}"/>
    <cellStyle name="Millares 2 2 2 2 2 3 2" xfId="981" xr:uid="{026FF89D-732E-4F43-BDB9-2109CA36FA1F}"/>
    <cellStyle name="Millares 2 2 2 2 2 3 2 2" xfId="2475" xr:uid="{585BA750-016E-48F2-AF90-F05011E8F352}"/>
    <cellStyle name="Millares 2 2 2 2 2 3 2 2 2" xfId="4845" xr:uid="{8490CF1E-9CFA-41BE-9025-7A9EE29CB4CF}"/>
    <cellStyle name="Millares 2 2 2 2 2 3 2 3" xfId="3696" xr:uid="{CBA48E7A-17ED-4697-9643-FF7538DBA57D}"/>
    <cellStyle name="Millares 2 2 2 2 2 3 3" xfId="1902" xr:uid="{69633013-1FED-4417-AD29-43656FB4A0BB}"/>
    <cellStyle name="Millares 2 2 2 2 2 3 3 2" xfId="4272" xr:uid="{A4B13518-5A6F-477A-91F8-6C0F2BD14BB5}"/>
    <cellStyle name="Millares 2 2 2 2 2 3 4" xfId="3123" xr:uid="{D83A9D84-D67A-4615-861A-D9863535BDDE}"/>
    <cellStyle name="Millares 2 2 2 2 2 4" xfId="696" xr:uid="{382ACAE1-C0A5-491B-8CA0-7AF2D43EC840}"/>
    <cellStyle name="Millares 2 2 2 2 2 4 2" xfId="2190" xr:uid="{AD86D720-60D1-45C2-A04A-EC6DBDF73F6D}"/>
    <cellStyle name="Millares 2 2 2 2 2 4 2 2" xfId="4560" xr:uid="{BBF77081-1912-40EE-9741-B5EBDB34C7B9}"/>
    <cellStyle name="Millares 2 2 2 2 2 4 3" xfId="3411" xr:uid="{1D4C01CF-8A5F-47CE-9F59-04FF334A7EB9}"/>
    <cellStyle name="Millares 2 2 2 2 2 5" xfId="1617" xr:uid="{1225B95F-C3FB-4AD9-AD7F-A2E63BC1713D}"/>
    <cellStyle name="Millares 2 2 2 2 2 5 2" xfId="3987" xr:uid="{B71C3367-6F26-42F6-8FE8-34BEF9112DCD}"/>
    <cellStyle name="Millares 2 2 2 2 2 6" xfId="2838" xr:uid="{136879C4-3B52-4BDE-A141-240E9B8F8AC3}"/>
    <cellStyle name="Millares 2 2 2 2 3" xfId="206" xr:uid="{6F50DC45-6078-47B3-82D4-79D59D1C15BE}"/>
    <cellStyle name="Millares 2 2 2 2 3 2" xfId="493" xr:uid="{FB5CB216-51FE-4315-8FDF-24C7DD861774}"/>
    <cellStyle name="Millares 2 2 2 2 3 2 2" xfId="1066" xr:uid="{5D66E3A6-A31B-4168-B4A9-4BB45DA9B265}"/>
    <cellStyle name="Millares 2 2 2 2 3 2 2 2" xfId="2560" xr:uid="{4EC2DBBC-1A39-454E-B5A4-943E4FEC5307}"/>
    <cellStyle name="Millares 2 2 2 2 3 2 2 2 2" xfId="4930" xr:uid="{78B53480-E9FD-485F-A63C-49A54EEFCE95}"/>
    <cellStyle name="Millares 2 2 2 2 3 2 2 3" xfId="3781" xr:uid="{99A451D9-67EA-4CAF-858E-8DE6D5758952}"/>
    <cellStyle name="Millares 2 2 2 2 3 2 3" xfId="1987" xr:uid="{E3460F4A-5B87-4F68-AAFB-520776DFD169}"/>
    <cellStyle name="Millares 2 2 2 2 3 2 3 2" xfId="4357" xr:uid="{329D3A76-B58C-4934-B984-02888E85C2C0}"/>
    <cellStyle name="Millares 2 2 2 2 3 2 4" xfId="3208" xr:uid="{BB8422E8-E4E0-4AF3-971E-E09DFABF95BF}"/>
    <cellStyle name="Millares 2 2 2 2 3 3" xfId="781" xr:uid="{F0F16AF0-6F00-4D86-B2D6-545737174F43}"/>
    <cellStyle name="Millares 2 2 2 2 3 3 2" xfId="2275" xr:uid="{9DE014D4-89E6-4034-B863-33DA67657702}"/>
    <cellStyle name="Millares 2 2 2 2 3 3 2 2" xfId="4645" xr:uid="{BD44AE66-DC33-48CE-8101-1E2558856AD3}"/>
    <cellStyle name="Millares 2 2 2 2 3 3 3" xfId="3496" xr:uid="{B9D0274C-FAF5-4489-9532-AB30978A5ADC}"/>
    <cellStyle name="Millares 2 2 2 2 3 4" xfId="1702" xr:uid="{416E52B6-DFF5-441B-A153-10B070B454B7}"/>
    <cellStyle name="Millares 2 2 2 2 3 4 2" xfId="4072" xr:uid="{0F19E37B-3796-49D3-8289-79206D61F2DE}"/>
    <cellStyle name="Millares 2 2 2 2 3 5" xfId="2923" xr:uid="{8F1AFC2B-0207-4919-9062-CF36ABD47C57}"/>
    <cellStyle name="Millares 2 2 2 2 4" xfId="323" xr:uid="{E67908A8-45BB-45BB-B5BA-05438027A480}"/>
    <cellStyle name="Millares 2 2 2 2 4 2" xfId="608" xr:uid="{10A20C00-00B6-4419-8CBB-C7B190B56242}"/>
    <cellStyle name="Millares 2 2 2 2 4 2 2" xfId="1181" xr:uid="{11BF536B-5ACC-44AF-B920-506D528EEB20}"/>
    <cellStyle name="Millares 2 2 2 2 4 2 2 2" xfId="2675" xr:uid="{198CCC3C-279F-4FE3-B96C-DAADE5A5E1EF}"/>
    <cellStyle name="Millares 2 2 2 2 4 2 2 2 2" xfId="5045" xr:uid="{671B4037-ACCF-4A7B-A229-CD48A8B0B426}"/>
    <cellStyle name="Millares 2 2 2 2 4 2 2 3" xfId="3896" xr:uid="{D8D95EF6-9345-46B2-8C1D-768248351DCA}"/>
    <cellStyle name="Millares 2 2 2 2 4 2 3" xfId="2102" xr:uid="{4D6C054E-7A88-4D15-AF05-3357B41C9EEE}"/>
    <cellStyle name="Millares 2 2 2 2 4 2 3 2" xfId="4472" xr:uid="{D9CCCF1C-CC46-4010-8F72-6595A91B229C}"/>
    <cellStyle name="Millares 2 2 2 2 4 2 4" xfId="3323" xr:uid="{3A57A85C-F25C-4DB0-8702-227B49A47A21}"/>
    <cellStyle name="Millares 2 2 2 2 4 3" xfId="896" xr:uid="{3EBB89B0-0533-4C7B-890B-9CD15039FC0D}"/>
    <cellStyle name="Millares 2 2 2 2 4 3 2" xfId="2390" xr:uid="{3E1330BF-4239-449C-94F9-35A810012D70}"/>
    <cellStyle name="Millares 2 2 2 2 4 3 2 2" xfId="4760" xr:uid="{113B5879-AFA8-434C-BD3D-DB3535D92EFB}"/>
    <cellStyle name="Millares 2 2 2 2 4 3 3" xfId="3611" xr:uid="{DDC0D46E-0111-411A-84B0-3F681C139293}"/>
    <cellStyle name="Millares 2 2 2 2 4 4" xfId="1817" xr:uid="{F9ADEC8F-259F-48C1-A738-B2521DA1C373}"/>
    <cellStyle name="Millares 2 2 2 2 4 4 2" xfId="4187" xr:uid="{F876E865-BDED-4BDF-B995-D605825B35B5}"/>
    <cellStyle name="Millares 2 2 2 2 4 5" xfId="3038" xr:uid="{1A79AB82-40A0-48EC-B726-952A5D3DD1E2}"/>
    <cellStyle name="Millares 2 2 2 2 5" xfId="359" xr:uid="{3F22785B-695B-453C-A08C-AAD70241DB59}"/>
    <cellStyle name="Millares 2 2 2 2 5 2" xfId="932" xr:uid="{ED1CD9D2-FD41-4903-9ABB-B8D41FCCCEED}"/>
    <cellStyle name="Millares 2 2 2 2 5 2 2" xfId="2426" xr:uid="{9FDA02FC-3210-4CC4-9DBB-2B681D612B0E}"/>
    <cellStyle name="Millares 2 2 2 2 5 2 2 2" xfId="4796" xr:uid="{906B0CE7-73A5-42DB-9830-DC884EAD1051}"/>
    <cellStyle name="Millares 2 2 2 2 5 2 3" xfId="3647" xr:uid="{C50A7FDE-29A0-46A2-BC20-0992AC2458F6}"/>
    <cellStyle name="Millares 2 2 2 2 5 3" xfId="1853" xr:uid="{0D52E06E-4613-4602-9C5E-C452592D5E9C}"/>
    <cellStyle name="Millares 2 2 2 2 5 3 2" xfId="4223" xr:uid="{51E34FF4-6639-467F-8B63-BA845DF3FA9C}"/>
    <cellStyle name="Millares 2 2 2 2 5 4" xfId="3074" xr:uid="{AA6D7321-2D9F-47FC-A69C-EBC3BB68B98D}"/>
    <cellStyle name="Millares 2 2 2 2 6" xfId="647" xr:uid="{76335EBD-1EBB-416C-B1C8-8F56597E92CE}"/>
    <cellStyle name="Millares 2 2 2 2 6 2" xfId="2141" xr:uid="{530F6D4A-A53E-49CB-AAC3-EAE9A898599B}"/>
    <cellStyle name="Millares 2 2 2 2 6 2 2" xfId="4511" xr:uid="{660B0BE3-06A2-4324-9969-ED1888CD9322}"/>
    <cellStyle name="Millares 2 2 2 2 6 3" xfId="3362" xr:uid="{65B8FB7D-BF05-48BB-906B-767E3A551529}"/>
    <cellStyle name="Millares 2 2 2 2 7" xfId="1568" xr:uid="{C9387CA2-6771-4D16-AAEB-8CF50BD1D210}"/>
    <cellStyle name="Millares 2 2 2 2 7 2" xfId="3938" xr:uid="{E74BF366-B06B-4E41-AC55-5DCB927AB406}"/>
    <cellStyle name="Millares 2 2 2 2 8" xfId="2789" xr:uid="{DBCF0CD1-2A60-4446-8A7B-A055EF139826}"/>
    <cellStyle name="Millares 2 2 2 3" xfId="101" xr:uid="{7F77600B-D871-4C19-83BD-2147E2BFF402}"/>
    <cellStyle name="Millares 2 2 2 3 2" xfId="238" xr:uid="{BBFC6EFB-7C08-4903-B185-11F130FC85B7}"/>
    <cellStyle name="Millares 2 2 2 3 2 2" xfId="525" xr:uid="{FAB8BDE3-960A-444E-A435-4788A0B11820}"/>
    <cellStyle name="Millares 2 2 2 3 2 2 2" xfId="1098" xr:uid="{D027973E-2603-4EBE-9F46-97EAA0B2E86D}"/>
    <cellStyle name="Millares 2 2 2 3 2 2 2 2" xfId="2592" xr:uid="{7B3DE400-BC9F-410F-BF1B-9819215007F3}"/>
    <cellStyle name="Millares 2 2 2 3 2 2 2 2 2" xfId="4962" xr:uid="{06C17FB7-C3BE-4A41-98AD-502184D394D6}"/>
    <cellStyle name="Millares 2 2 2 3 2 2 2 3" xfId="3813" xr:uid="{2AA9B2F9-F000-46E1-AB57-7691F59B73CB}"/>
    <cellStyle name="Millares 2 2 2 3 2 2 3" xfId="2019" xr:uid="{E2B85C63-18C4-4505-9A83-849EDFB15EE0}"/>
    <cellStyle name="Millares 2 2 2 3 2 2 3 2" xfId="4389" xr:uid="{908F8815-179D-4723-84CE-713BFE986B90}"/>
    <cellStyle name="Millares 2 2 2 3 2 2 4" xfId="3240" xr:uid="{A62A3532-DD18-40B9-A45D-FAC8A6E99722}"/>
    <cellStyle name="Millares 2 2 2 3 2 3" xfId="813" xr:uid="{B77FDDC0-229E-4205-9BA9-1EE654E9A46F}"/>
    <cellStyle name="Millares 2 2 2 3 2 3 2" xfId="2307" xr:uid="{B4559D0E-FE14-41C0-8C45-2B41E06F0A36}"/>
    <cellStyle name="Millares 2 2 2 3 2 3 2 2" xfId="4677" xr:uid="{61F3CB15-D464-4155-AB36-29F783F47EB5}"/>
    <cellStyle name="Millares 2 2 2 3 2 3 3" xfId="3528" xr:uid="{A1C7FC2B-9474-42F5-8480-CE7FEA367C8C}"/>
    <cellStyle name="Millares 2 2 2 3 2 4" xfId="1734" xr:uid="{DE3E7F92-DCD3-4DC6-9AB7-4794FFB8D755}"/>
    <cellStyle name="Millares 2 2 2 3 2 4 2" xfId="4104" xr:uid="{FD87F563-E55C-4109-B393-BB706F3D4ACC}"/>
    <cellStyle name="Millares 2 2 2 3 2 5" xfId="2955" xr:uid="{690935B0-D233-4346-9FFB-54EA133F03EA}"/>
    <cellStyle name="Millares 2 2 2 3 3" xfId="391" xr:uid="{CF9C35F7-AE5F-4B09-BB04-D23635B1035E}"/>
    <cellStyle name="Millares 2 2 2 3 3 2" xfId="964" xr:uid="{389AD097-3773-4329-98D7-D82C8AAA9B23}"/>
    <cellStyle name="Millares 2 2 2 3 3 2 2" xfId="2458" xr:uid="{D070A5F4-0686-4916-A43B-DC26A805ACE3}"/>
    <cellStyle name="Millares 2 2 2 3 3 2 2 2" xfId="4828" xr:uid="{A8791A7C-33B6-4CB6-80D1-FA1255FD655A}"/>
    <cellStyle name="Millares 2 2 2 3 3 2 3" xfId="3679" xr:uid="{4FED8151-0402-48EF-A717-A5E962CFD4A9}"/>
    <cellStyle name="Millares 2 2 2 3 3 3" xfId="1885" xr:uid="{78F46E33-BAF3-4632-9252-ECE403A9C758}"/>
    <cellStyle name="Millares 2 2 2 3 3 3 2" xfId="4255" xr:uid="{57622991-8F6D-432E-9377-2752E3FB7804}"/>
    <cellStyle name="Millares 2 2 2 3 3 4" xfId="3106" xr:uid="{5572095F-B62E-43B4-A46E-33439C58705D}"/>
    <cellStyle name="Millares 2 2 2 3 4" xfId="679" xr:uid="{56A2472F-25E6-423A-8CDC-8A54322E8613}"/>
    <cellStyle name="Millares 2 2 2 3 4 2" xfId="2173" xr:uid="{A3A0E52C-803E-4707-BBEA-4272BA0FB5DA}"/>
    <cellStyle name="Millares 2 2 2 3 4 2 2" xfId="4543" xr:uid="{A66790F4-0B5B-44B7-83D0-F91F41D14D2D}"/>
    <cellStyle name="Millares 2 2 2 3 4 3" xfId="3394" xr:uid="{A8AD7BF8-AD67-449A-B1AE-DAED121E5B5E}"/>
    <cellStyle name="Millares 2 2 2 3 5" xfId="1600" xr:uid="{7BC99E79-6AD7-4588-8193-3A622D290E3C}"/>
    <cellStyle name="Millares 2 2 2 3 5 2" xfId="3970" xr:uid="{38FE4C0A-4598-4116-BE66-C93761728DD1}"/>
    <cellStyle name="Millares 2 2 2 3 6" xfId="2821" xr:uid="{B8D34240-51C5-4833-AD45-67461809A4D9}"/>
    <cellStyle name="Millares 2 2 2 4" xfId="189" xr:uid="{98D67158-FDF7-4904-A0BF-C6561D1548E5}"/>
    <cellStyle name="Millares 2 2 2 4 2" xfId="476" xr:uid="{F8453B30-FB8E-4997-90C5-FB4F3C347CFC}"/>
    <cellStyle name="Millares 2 2 2 4 2 2" xfId="1049" xr:uid="{CDD19140-D52E-4355-BF1A-F44C2266CDF7}"/>
    <cellStyle name="Millares 2 2 2 4 2 2 2" xfId="2543" xr:uid="{B388DC07-12C5-4B0A-B137-C62B325E9095}"/>
    <cellStyle name="Millares 2 2 2 4 2 2 2 2" xfId="4913" xr:uid="{308A662C-1EF4-43B4-A8E0-39054B25A8B5}"/>
    <cellStyle name="Millares 2 2 2 4 2 2 3" xfId="3764" xr:uid="{09157852-6680-46F5-91A1-50ABE8F56522}"/>
    <cellStyle name="Millares 2 2 2 4 2 3" xfId="1970" xr:uid="{232B25EA-4F39-4288-ADC8-F56197A36886}"/>
    <cellStyle name="Millares 2 2 2 4 2 3 2" xfId="4340" xr:uid="{ABA0B99D-0D15-4A2B-BEFD-B598C907012F}"/>
    <cellStyle name="Millares 2 2 2 4 2 4" xfId="3191" xr:uid="{7A96A608-A06C-4F40-9740-D5A4B6E14EA2}"/>
    <cellStyle name="Millares 2 2 2 4 3" xfId="764" xr:uid="{7047A495-01A0-466A-A5E5-560215F05C1A}"/>
    <cellStyle name="Millares 2 2 2 4 3 2" xfId="2258" xr:uid="{B6A01862-17AE-4694-8799-FE0880A4025E}"/>
    <cellStyle name="Millares 2 2 2 4 3 2 2" xfId="4628" xr:uid="{9DD00F8B-056A-4FDB-AE72-2DC56BC4BA24}"/>
    <cellStyle name="Millares 2 2 2 4 3 3" xfId="3479" xr:uid="{2013E834-4000-42B5-A1C2-FF8DA71291D0}"/>
    <cellStyle name="Millares 2 2 2 4 4" xfId="1685" xr:uid="{610941D2-59F9-4D01-B92D-AC57150C9E70}"/>
    <cellStyle name="Millares 2 2 2 4 4 2" xfId="4055" xr:uid="{9F1AD13F-2BE8-44E2-A1F8-92878D508794}"/>
    <cellStyle name="Millares 2 2 2 4 5" xfId="2906" xr:uid="{4E5BA77D-502E-40B2-BA87-2898E9DE788E}"/>
    <cellStyle name="Millares 2 2 2 5" xfId="313" xr:uid="{68FB5099-0FF5-42A5-A5C2-B99E37FE2C5D}"/>
    <cellStyle name="Millares 2 2 2 5 2" xfId="598" xr:uid="{1564F43A-BA89-40DF-B9E0-A1D5D94BB1BB}"/>
    <cellStyle name="Millares 2 2 2 5 2 2" xfId="1171" xr:uid="{0948C52B-83E0-4932-935D-FD39C7268DAD}"/>
    <cellStyle name="Millares 2 2 2 5 2 2 2" xfId="2665" xr:uid="{584BB18A-FBE9-4C22-A3B9-6F7DA4F814AB}"/>
    <cellStyle name="Millares 2 2 2 5 2 2 2 2" xfId="5035" xr:uid="{D109C83E-C0D2-4E19-A7C5-CA7F1108C131}"/>
    <cellStyle name="Millares 2 2 2 5 2 2 3" xfId="3886" xr:uid="{3C1219E2-29A0-4643-AD41-176D039EDECF}"/>
    <cellStyle name="Millares 2 2 2 5 2 3" xfId="2092" xr:uid="{650D2328-6D9B-440F-A429-560981B3F3F7}"/>
    <cellStyle name="Millares 2 2 2 5 2 3 2" xfId="4462" xr:uid="{B2F82B2E-9AD1-4F1D-A166-7EBE3E4DC4C1}"/>
    <cellStyle name="Millares 2 2 2 5 2 4" xfId="3313" xr:uid="{145C9062-7FDA-4129-A33D-E5CF7AB5FA1A}"/>
    <cellStyle name="Millares 2 2 2 5 3" xfId="886" xr:uid="{B7A877A3-1FB8-4E7B-886A-852429872A0B}"/>
    <cellStyle name="Millares 2 2 2 5 3 2" xfId="2380" xr:uid="{658E59FD-30A9-45EB-88F2-388580B7B161}"/>
    <cellStyle name="Millares 2 2 2 5 3 2 2" xfId="4750" xr:uid="{45576460-F881-43B6-B266-C6CA159C0BA5}"/>
    <cellStyle name="Millares 2 2 2 5 3 3" xfId="3601" xr:uid="{A825EF65-CB48-4377-B354-A40655900B40}"/>
    <cellStyle name="Millares 2 2 2 5 4" xfId="1807" xr:uid="{C843B762-3554-48E4-8833-AACF7E5201C9}"/>
    <cellStyle name="Millares 2 2 2 5 4 2" xfId="4177" xr:uid="{1BA417BA-E347-47C7-BB3F-8F0F4D9F45B7}"/>
    <cellStyle name="Millares 2 2 2 5 5" xfId="3028" xr:uid="{7E5F0CB4-6FC2-4BC7-A575-638D211C8D43}"/>
    <cellStyle name="Millares 2 2 2 6" xfId="342" xr:uid="{6183B51E-0811-4BB6-8861-FD70CC8295F4}"/>
    <cellStyle name="Millares 2 2 2 6 2" xfId="915" xr:uid="{7518F40C-36E5-43BE-A673-54CD01F743FD}"/>
    <cellStyle name="Millares 2 2 2 6 2 2" xfId="2409" xr:uid="{7CD66193-2039-4360-A0D5-A4E8B8C4382D}"/>
    <cellStyle name="Millares 2 2 2 6 2 2 2" xfId="4779" xr:uid="{6203ADB5-6A0D-408F-9B59-E423BF4B2707}"/>
    <cellStyle name="Millares 2 2 2 6 2 3" xfId="3630" xr:uid="{4314CED0-0F20-4A6A-A49D-D546BBA5F9C7}"/>
    <cellStyle name="Millares 2 2 2 6 3" xfId="1836" xr:uid="{C6E78DAA-815E-45A0-9F6C-16C6BC82F6D5}"/>
    <cellStyle name="Millares 2 2 2 6 3 2" xfId="4206" xr:uid="{007B2127-F8AF-4305-B012-D08AD69A4F3C}"/>
    <cellStyle name="Millares 2 2 2 6 4" xfId="3057" xr:uid="{E4CD5DBE-D70D-4DD7-BD33-EAF82A3FB512}"/>
    <cellStyle name="Millares 2 2 2 7" xfId="630" xr:uid="{0FB6EFC1-1CF0-4F49-B2DE-758E7BB09A4E}"/>
    <cellStyle name="Millares 2 2 2 7 2" xfId="2124" xr:uid="{D2A0DAA6-FC99-436D-A78A-CD4034FB2259}"/>
    <cellStyle name="Millares 2 2 2 7 2 2" xfId="4494" xr:uid="{D785C791-D2F0-4C83-A072-C7B6DE0F7479}"/>
    <cellStyle name="Millares 2 2 2 7 3" xfId="3345" xr:uid="{B1133F9B-FED1-4355-B1C9-BD8D3372544F}"/>
    <cellStyle name="Millares 2 2 2 8" xfId="1551" xr:uid="{14DF3A16-145A-4D8F-9795-1ABB6F82BEDA}"/>
    <cellStyle name="Millares 2 2 2 8 2" xfId="3921" xr:uid="{BE811C75-AF3D-45F2-97F0-A35D46DCC5B8}"/>
    <cellStyle name="Millares 2 2 2 9" xfId="2772" xr:uid="{A40B0081-E91F-40E7-94E5-0F3A5FB32C6B}"/>
    <cellStyle name="Millares 2 2 3" xfId="54" xr:uid="{5627C946-9725-4CA1-B99E-77E73383EB0D}"/>
    <cellStyle name="Millares 2 2 3 2" xfId="71" xr:uid="{BEF8FF4D-6E76-4898-A2FB-957518B23C75}"/>
    <cellStyle name="Millares 2 2 3 2 2" xfId="120" xr:uid="{A198EA82-0635-4567-8448-3172E5A29803}"/>
    <cellStyle name="Millares 2 2 3 2 2 2" xfId="257" xr:uid="{EDC90457-976F-4B3D-88A2-34B266A62A05}"/>
    <cellStyle name="Millares 2 2 3 2 2 2 2" xfId="544" xr:uid="{DAB4ABC7-4B9C-4EF5-A3A2-C50F7F2BCB5C}"/>
    <cellStyle name="Millares 2 2 3 2 2 2 2 2" xfId="1117" xr:uid="{3A76F96E-A6E9-4423-A443-A7CE50257ECE}"/>
    <cellStyle name="Millares 2 2 3 2 2 2 2 2 2" xfId="2611" xr:uid="{DA33D600-339C-43F8-A97F-FCED8413119D}"/>
    <cellStyle name="Millares 2 2 3 2 2 2 2 2 2 2" xfId="4981" xr:uid="{BBC5BFF1-630D-4D63-9949-9E1B65F246BE}"/>
    <cellStyle name="Millares 2 2 3 2 2 2 2 2 3" xfId="3832" xr:uid="{E2865D25-539A-455B-B632-C95B451CCF9D}"/>
    <cellStyle name="Millares 2 2 3 2 2 2 2 3" xfId="2038" xr:uid="{647DCCE2-B84D-49A3-8057-0A0F789C804E}"/>
    <cellStyle name="Millares 2 2 3 2 2 2 2 3 2" xfId="4408" xr:uid="{2F482037-648C-4FC5-A33E-7B44718D06E8}"/>
    <cellStyle name="Millares 2 2 3 2 2 2 2 4" xfId="3259" xr:uid="{5AD10CDA-7D7A-451A-8843-DE99FFD785F9}"/>
    <cellStyle name="Millares 2 2 3 2 2 2 3" xfId="832" xr:uid="{0031C238-A1BB-4C72-83F3-A1C12D31169B}"/>
    <cellStyle name="Millares 2 2 3 2 2 2 3 2" xfId="2326" xr:uid="{F5CDFA9A-1F4D-4A24-B85A-289A75C1BBA7}"/>
    <cellStyle name="Millares 2 2 3 2 2 2 3 2 2" xfId="4696" xr:uid="{3D0830AA-95AF-4EA7-B5D9-3DB1682B5062}"/>
    <cellStyle name="Millares 2 2 3 2 2 2 3 3" xfId="3547" xr:uid="{F27E6B73-97BF-4153-96A9-5D2B5F091932}"/>
    <cellStyle name="Millares 2 2 3 2 2 2 4" xfId="1753" xr:uid="{B68FDB62-9534-4DC0-BB1C-07A6FFC0DA6F}"/>
    <cellStyle name="Millares 2 2 3 2 2 2 4 2" xfId="4123" xr:uid="{E58A2EBF-ADD5-4786-B1B0-A3452E0DD20E}"/>
    <cellStyle name="Millares 2 2 3 2 2 2 5" xfId="2974" xr:uid="{380409AD-28DE-481C-9B38-FDCEA2487498}"/>
    <cellStyle name="Millares 2 2 3 2 2 3" xfId="410" xr:uid="{0B0A455D-4D6B-4261-B18A-BACE66649496}"/>
    <cellStyle name="Millares 2 2 3 2 2 3 2" xfId="983" xr:uid="{1CDD8BAF-09CD-4253-B235-5B9365B61B36}"/>
    <cellStyle name="Millares 2 2 3 2 2 3 2 2" xfId="2477" xr:uid="{04EA3323-5732-4009-A63C-6C5EF7C13FBC}"/>
    <cellStyle name="Millares 2 2 3 2 2 3 2 2 2" xfId="4847" xr:uid="{F4EC8462-06A7-41ED-B476-9E5F2500F313}"/>
    <cellStyle name="Millares 2 2 3 2 2 3 2 3" xfId="3698" xr:uid="{3D04B70C-F05F-4451-B6E5-686A04C6C3A5}"/>
    <cellStyle name="Millares 2 2 3 2 2 3 3" xfId="1904" xr:uid="{BAC6EFB7-59EB-42E6-8A77-C1064E265901}"/>
    <cellStyle name="Millares 2 2 3 2 2 3 3 2" xfId="4274" xr:uid="{EBD5AF7C-B1EA-4D9C-86A4-9C712F3CBA4D}"/>
    <cellStyle name="Millares 2 2 3 2 2 3 4" xfId="3125" xr:uid="{E53E4CC1-19D3-4F58-9604-068614F16F19}"/>
    <cellStyle name="Millares 2 2 3 2 2 4" xfId="698" xr:uid="{7DDBF4D6-218F-4334-85D0-1A67662803BB}"/>
    <cellStyle name="Millares 2 2 3 2 2 4 2" xfId="2192" xr:uid="{0874E6D3-D770-4DF8-AB21-9848A7771EA4}"/>
    <cellStyle name="Millares 2 2 3 2 2 4 2 2" xfId="4562" xr:uid="{37BC9812-F383-4699-8D33-F9CBA105B9C0}"/>
    <cellStyle name="Millares 2 2 3 2 2 4 3" xfId="3413" xr:uid="{6DD5BD3F-FC48-443A-941A-F6F3B15403CC}"/>
    <cellStyle name="Millares 2 2 3 2 2 5" xfId="1619" xr:uid="{AAEE3DA8-82BD-4ECA-AB2B-DDE15AD84D44}"/>
    <cellStyle name="Millares 2 2 3 2 2 5 2" xfId="3989" xr:uid="{3C4A5752-5DC8-4E3E-B2AF-FEF23D1F3991}"/>
    <cellStyle name="Millares 2 2 3 2 2 6" xfId="2840" xr:uid="{932633A1-80B0-4EFB-BB4A-026A46FD3B04}"/>
    <cellStyle name="Millares 2 2 3 2 3" xfId="208" xr:uid="{A49EFBA6-9D7F-449C-9F55-1205C88AB9F2}"/>
    <cellStyle name="Millares 2 2 3 2 3 2" xfId="495" xr:uid="{78893FB8-45E4-4EF9-9132-5936A6B2031C}"/>
    <cellStyle name="Millares 2 2 3 2 3 2 2" xfId="1068" xr:uid="{E35C7978-9EC1-496D-BBFB-8ABAFC008907}"/>
    <cellStyle name="Millares 2 2 3 2 3 2 2 2" xfId="2562" xr:uid="{3394C8A3-B8E5-498D-BA13-6CB96033FE3E}"/>
    <cellStyle name="Millares 2 2 3 2 3 2 2 2 2" xfId="4932" xr:uid="{B2CBE378-12A4-4DE0-802D-895BA8E91E5F}"/>
    <cellStyle name="Millares 2 2 3 2 3 2 2 3" xfId="3783" xr:uid="{77DF42C1-CD0D-4E17-A7A5-3BDDB4F346A5}"/>
    <cellStyle name="Millares 2 2 3 2 3 2 3" xfId="1989" xr:uid="{33A26BE4-E60D-4702-9C17-4F1D3E08154E}"/>
    <cellStyle name="Millares 2 2 3 2 3 2 3 2" xfId="4359" xr:uid="{30B2332C-4443-4264-A8FE-5778801297B5}"/>
    <cellStyle name="Millares 2 2 3 2 3 2 4" xfId="3210" xr:uid="{6977A56D-8488-4ADD-A356-BD04FB33FF25}"/>
    <cellStyle name="Millares 2 2 3 2 3 3" xfId="783" xr:uid="{87CF5B78-DA8C-433A-BB3B-054C08475529}"/>
    <cellStyle name="Millares 2 2 3 2 3 3 2" xfId="2277" xr:uid="{85AB8A8D-E947-4A3A-A601-FD65DE0D55C8}"/>
    <cellStyle name="Millares 2 2 3 2 3 3 2 2" xfId="4647" xr:uid="{8AD04969-6FCB-4F16-B6A9-BCCD66DF741E}"/>
    <cellStyle name="Millares 2 2 3 2 3 3 3" xfId="3498" xr:uid="{6A7571B4-BEA6-4F38-9117-F3FB1B88F98E}"/>
    <cellStyle name="Millares 2 2 3 2 3 4" xfId="1704" xr:uid="{F4142D99-F19E-40C2-B3E4-ED745BC89533}"/>
    <cellStyle name="Millares 2 2 3 2 3 4 2" xfId="4074" xr:uid="{B69F557E-4415-4E2D-ADF4-FE441299EA10}"/>
    <cellStyle name="Millares 2 2 3 2 3 5" xfId="2925" xr:uid="{131DA87F-0F51-4B9C-B100-2661851F7699}"/>
    <cellStyle name="Millares 2 2 3 2 4" xfId="324" xr:uid="{5CBD0341-ED76-403A-A913-31473AA6425E}"/>
    <cellStyle name="Millares 2 2 3 2 4 2" xfId="609" xr:uid="{EDB2A9FA-0CA6-4779-AB68-2F397515A0C2}"/>
    <cellStyle name="Millares 2 2 3 2 4 2 2" xfId="1182" xr:uid="{C523BF3A-0FE8-42ED-AFB5-AC201D51C9F5}"/>
    <cellStyle name="Millares 2 2 3 2 4 2 2 2" xfId="2676" xr:uid="{C3A1CC20-37B6-44E3-A7E2-0C4BBF80F27C}"/>
    <cellStyle name="Millares 2 2 3 2 4 2 2 2 2" xfId="5046" xr:uid="{0DBDE1C9-AA1C-4FE6-91B1-F6E554FE68BD}"/>
    <cellStyle name="Millares 2 2 3 2 4 2 2 3" xfId="3897" xr:uid="{2E654869-A6B6-47DB-8811-C60D30C47CCE}"/>
    <cellStyle name="Millares 2 2 3 2 4 2 3" xfId="2103" xr:uid="{EBC268CA-D1BF-4B41-84FC-54903FA74C76}"/>
    <cellStyle name="Millares 2 2 3 2 4 2 3 2" xfId="4473" xr:uid="{6A012A64-D30F-44E2-B742-54733DF631B5}"/>
    <cellStyle name="Millares 2 2 3 2 4 2 4" xfId="3324" xr:uid="{6EB5BF5E-4DBA-4D24-B7D4-C925CDE10C1D}"/>
    <cellStyle name="Millares 2 2 3 2 4 3" xfId="897" xr:uid="{2D340293-2653-407C-B4A8-7A5EE48B8B5F}"/>
    <cellStyle name="Millares 2 2 3 2 4 3 2" xfId="2391" xr:uid="{01969934-45B4-4082-83BA-D42509511DEE}"/>
    <cellStyle name="Millares 2 2 3 2 4 3 2 2" xfId="4761" xr:uid="{5E41E9F3-2469-45C8-B31B-F15C441392E6}"/>
    <cellStyle name="Millares 2 2 3 2 4 3 3" xfId="3612" xr:uid="{D25C43D3-21AB-4062-906C-1259F60309D1}"/>
    <cellStyle name="Millares 2 2 3 2 4 4" xfId="1818" xr:uid="{93DC5E9C-0A8F-4DB6-812D-E4BB9E1A849B}"/>
    <cellStyle name="Millares 2 2 3 2 4 4 2" xfId="4188" xr:uid="{9DC4A7D1-D7E0-42B8-BE2E-AE1FB49ADC24}"/>
    <cellStyle name="Millares 2 2 3 2 4 5" xfId="3039" xr:uid="{471E0481-C68A-4F1B-BF44-618300EE3758}"/>
    <cellStyle name="Millares 2 2 3 2 5" xfId="361" xr:uid="{62BA7E67-9307-4590-9CAC-7D0CCBB209C2}"/>
    <cellStyle name="Millares 2 2 3 2 5 2" xfId="934" xr:uid="{C26E8287-E6EE-4C88-83C8-C4CF42918091}"/>
    <cellStyle name="Millares 2 2 3 2 5 2 2" xfId="2428" xr:uid="{8ABDCC85-C93B-45CD-9A2D-144EF30FAFEA}"/>
    <cellStyle name="Millares 2 2 3 2 5 2 2 2" xfId="4798" xr:uid="{FBFF3755-F5E1-494D-8C12-5CC1D02BC115}"/>
    <cellStyle name="Millares 2 2 3 2 5 2 3" xfId="3649" xr:uid="{282D11E1-FCEB-46BC-8EE0-2846049CCD95}"/>
    <cellStyle name="Millares 2 2 3 2 5 3" xfId="1855" xr:uid="{D2E7125C-2A90-489B-85DF-7342415FEC8B}"/>
    <cellStyle name="Millares 2 2 3 2 5 3 2" xfId="4225" xr:uid="{7F1C36AD-E85F-4EF5-BC1C-3C8A43F0C0BE}"/>
    <cellStyle name="Millares 2 2 3 2 5 4" xfId="3076" xr:uid="{10E2AACB-F195-4315-9462-8D8CFC01EFC4}"/>
    <cellStyle name="Millares 2 2 3 2 6" xfId="649" xr:uid="{E4A9B848-9C6C-4980-8E55-FDC6BB4714C7}"/>
    <cellStyle name="Millares 2 2 3 2 6 2" xfId="2143" xr:uid="{E7B1AA41-7318-491E-A6F8-83D3EA417828}"/>
    <cellStyle name="Millares 2 2 3 2 6 2 2" xfId="4513" xr:uid="{B69631AF-442C-4E70-82CB-2AF27FA3F294}"/>
    <cellStyle name="Millares 2 2 3 2 6 3" xfId="3364" xr:uid="{25117CB6-ADD4-49BC-AB05-C6A5B72F0EB9}"/>
    <cellStyle name="Millares 2 2 3 2 7" xfId="1570" xr:uid="{F6404F7B-CA59-4F7F-9A20-72752E06A85A}"/>
    <cellStyle name="Millares 2 2 3 2 7 2" xfId="3940" xr:uid="{8866670B-A34B-4875-9C7D-560E98F72913}"/>
    <cellStyle name="Millares 2 2 3 2 8" xfId="2791" xr:uid="{D620BF24-AB3E-426A-B6A1-5AFFABF32239}"/>
    <cellStyle name="Millares 2 2 3 3" xfId="103" xr:uid="{8D0D77AE-BFCD-47DB-85A7-B1E0EA37B183}"/>
    <cellStyle name="Millares 2 2 3 3 2" xfId="240" xr:uid="{8EE5EF8B-7463-442B-8C60-6C78AB11A5B2}"/>
    <cellStyle name="Millares 2 2 3 3 2 2" xfId="527" xr:uid="{654F9243-3C22-4CC8-9F50-8876A7EBF400}"/>
    <cellStyle name="Millares 2 2 3 3 2 2 2" xfId="1100" xr:uid="{F61A8D97-4EDD-4988-BFDC-8CAAA780D279}"/>
    <cellStyle name="Millares 2 2 3 3 2 2 2 2" xfId="2594" xr:uid="{89BDFC10-54FD-411F-9E41-EE1236CCBCEB}"/>
    <cellStyle name="Millares 2 2 3 3 2 2 2 2 2" xfId="4964" xr:uid="{BE5E8268-9B2A-4206-AF32-26A9ADD861D5}"/>
    <cellStyle name="Millares 2 2 3 3 2 2 2 3" xfId="3815" xr:uid="{01D1F8EF-09DA-4AAD-A1A1-A88013A0DBF5}"/>
    <cellStyle name="Millares 2 2 3 3 2 2 3" xfId="2021" xr:uid="{7BC112F9-DD51-4470-99F6-E6AAE3D1ADF8}"/>
    <cellStyle name="Millares 2 2 3 3 2 2 3 2" xfId="4391" xr:uid="{AF2CBC5A-3D3B-47C6-81B6-6DBCB290629E}"/>
    <cellStyle name="Millares 2 2 3 3 2 2 4" xfId="3242" xr:uid="{D17A2E6B-1C0B-4C78-998A-36D3FA27282A}"/>
    <cellStyle name="Millares 2 2 3 3 2 3" xfId="815" xr:uid="{60F0D752-FF74-4B13-89C2-03EAEB1CAE8B}"/>
    <cellStyle name="Millares 2 2 3 3 2 3 2" xfId="2309" xr:uid="{52BB872E-F633-4428-A83D-988B9C0FFFB9}"/>
    <cellStyle name="Millares 2 2 3 3 2 3 2 2" xfId="4679" xr:uid="{2FEDADC5-7861-4BC3-8FB6-593778C38423}"/>
    <cellStyle name="Millares 2 2 3 3 2 3 3" xfId="3530" xr:uid="{866A7A76-B5E4-461C-87A2-56F92E03FB86}"/>
    <cellStyle name="Millares 2 2 3 3 2 4" xfId="1736" xr:uid="{AE2F631B-6A69-4D31-A934-0A6900AD690F}"/>
    <cellStyle name="Millares 2 2 3 3 2 4 2" xfId="4106" xr:uid="{A333F064-48FE-45AE-AE62-C05AE499EBD3}"/>
    <cellStyle name="Millares 2 2 3 3 2 5" xfId="2957" xr:uid="{11E86172-E411-41D1-9252-FA6568AF92BF}"/>
    <cellStyle name="Millares 2 2 3 3 3" xfId="393" xr:uid="{B909A46E-813D-41E8-9528-82A06C5C8E90}"/>
    <cellStyle name="Millares 2 2 3 3 3 2" xfId="966" xr:uid="{1CC8B436-5A74-4CB3-AA67-37375A921023}"/>
    <cellStyle name="Millares 2 2 3 3 3 2 2" xfId="2460" xr:uid="{AD557A8E-B65A-4B33-B9F6-099CF3135915}"/>
    <cellStyle name="Millares 2 2 3 3 3 2 2 2" xfId="4830" xr:uid="{2E75D403-1686-4D57-B865-41A4D07DFFAF}"/>
    <cellStyle name="Millares 2 2 3 3 3 2 3" xfId="3681" xr:uid="{1AF2C36F-74A2-4E45-BA2D-855D29596FCF}"/>
    <cellStyle name="Millares 2 2 3 3 3 3" xfId="1887" xr:uid="{6B5C0315-67A4-4013-B425-109F9E212C3E}"/>
    <cellStyle name="Millares 2 2 3 3 3 3 2" xfId="4257" xr:uid="{A0B84B66-5346-46D5-86EE-6580C92F3C44}"/>
    <cellStyle name="Millares 2 2 3 3 3 4" xfId="3108" xr:uid="{D455B008-4281-47D2-80AC-335447027FC5}"/>
    <cellStyle name="Millares 2 2 3 3 4" xfId="681" xr:uid="{9918D3FD-FDDD-4C9C-91FE-E6E53377AAE9}"/>
    <cellStyle name="Millares 2 2 3 3 4 2" xfId="2175" xr:uid="{2D577218-4382-4B35-87E7-C4EF852220A3}"/>
    <cellStyle name="Millares 2 2 3 3 4 2 2" xfId="4545" xr:uid="{206D48F7-9131-4734-A24A-6ACA74C0F855}"/>
    <cellStyle name="Millares 2 2 3 3 4 3" xfId="3396" xr:uid="{1F017440-FAB4-4995-A91A-86052214F222}"/>
    <cellStyle name="Millares 2 2 3 3 5" xfId="1602" xr:uid="{64E541C5-7252-4E3A-AA5C-EF168B979D47}"/>
    <cellStyle name="Millares 2 2 3 3 5 2" xfId="3972" xr:uid="{696E4C6D-003B-4DDC-9508-0530C7EEF770}"/>
    <cellStyle name="Millares 2 2 3 3 6" xfId="2823" xr:uid="{8FEE6190-B449-4D70-A511-944381ED0BB5}"/>
    <cellStyle name="Millares 2 2 3 4" xfId="191" xr:uid="{4E39706F-277A-4913-8933-E35EF60BAC1C}"/>
    <cellStyle name="Millares 2 2 3 4 2" xfId="478" xr:uid="{80AF756E-304C-4DED-8781-61ECE4E37315}"/>
    <cellStyle name="Millares 2 2 3 4 2 2" xfId="1051" xr:uid="{2B5E34A5-A603-4922-8704-F0A6AFCF9421}"/>
    <cellStyle name="Millares 2 2 3 4 2 2 2" xfId="2545" xr:uid="{4D610ABF-1392-485E-AEBE-B27CD8C7944D}"/>
    <cellStyle name="Millares 2 2 3 4 2 2 2 2" xfId="4915" xr:uid="{2823B972-5116-416C-B81E-126D03DC4FDD}"/>
    <cellStyle name="Millares 2 2 3 4 2 2 3" xfId="3766" xr:uid="{5097ECEA-D5D9-4F7F-8AE3-5209D5A406CC}"/>
    <cellStyle name="Millares 2 2 3 4 2 3" xfId="1972" xr:uid="{0EC1D24D-D832-41E8-A2E0-FE56F2AD95D5}"/>
    <cellStyle name="Millares 2 2 3 4 2 3 2" xfId="4342" xr:uid="{6A913C31-0F28-45BB-89AB-4F34BB4BE4C9}"/>
    <cellStyle name="Millares 2 2 3 4 2 4" xfId="3193" xr:uid="{8B8A192E-29D8-4DCD-84EF-A0C182444238}"/>
    <cellStyle name="Millares 2 2 3 4 3" xfId="766" xr:uid="{1A1E89CA-C6EE-49DD-AAAC-FF6882832513}"/>
    <cellStyle name="Millares 2 2 3 4 3 2" xfId="2260" xr:uid="{462DEC93-8AED-4989-84F3-67287F9065EF}"/>
    <cellStyle name="Millares 2 2 3 4 3 2 2" xfId="4630" xr:uid="{D271E997-26F5-49A2-9939-C6293DD4EFEE}"/>
    <cellStyle name="Millares 2 2 3 4 3 3" xfId="3481" xr:uid="{DA58B57A-DB86-4FE1-917D-5B904AF98B04}"/>
    <cellStyle name="Millares 2 2 3 4 4" xfId="1687" xr:uid="{64E55263-FAFD-4FA6-BA9D-899B0F9A4EBD}"/>
    <cellStyle name="Millares 2 2 3 4 4 2" xfId="4057" xr:uid="{2D7D2E49-10D3-4AEB-9175-9E4CCA0308EB}"/>
    <cellStyle name="Millares 2 2 3 4 5" xfId="2908" xr:uid="{E03D7A93-8992-46BD-8177-DDF519197AFD}"/>
    <cellStyle name="Millares 2 2 3 5" xfId="314" xr:uid="{D2C8B566-9A9C-4380-A520-BF403643BA20}"/>
    <cellStyle name="Millares 2 2 3 5 2" xfId="599" xr:uid="{A254612B-5703-42E4-98EF-5031531AC839}"/>
    <cellStyle name="Millares 2 2 3 5 2 2" xfId="1172" xr:uid="{3713471B-C625-473A-923A-63FDE3C6F209}"/>
    <cellStyle name="Millares 2 2 3 5 2 2 2" xfId="2666" xr:uid="{9C992D81-F1E1-4BEA-B719-425D58988E6A}"/>
    <cellStyle name="Millares 2 2 3 5 2 2 2 2" xfId="5036" xr:uid="{F5CA6092-C2FC-49B4-AE63-34C9DC56E9A6}"/>
    <cellStyle name="Millares 2 2 3 5 2 2 3" xfId="3887" xr:uid="{BC607F52-70B9-48B3-81D2-1DD5F519B31E}"/>
    <cellStyle name="Millares 2 2 3 5 2 3" xfId="2093" xr:uid="{A08B72A1-120A-4241-9382-FAE51C70DE0B}"/>
    <cellStyle name="Millares 2 2 3 5 2 3 2" xfId="4463" xr:uid="{790237D1-6407-4CF7-A45B-E0DB5C1A8B92}"/>
    <cellStyle name="Millares 2 2 3 5 2 4" xfId="3314" xr:uid="{047A9F7F-B4F2-4485-A7B0-4B7E81D68D71}"/>
    <cellStyle name="Millares 2 2 3 5 3" xfId="887" xr:uid="{858D3ADA-E57E-4CBA-823D-ED716399632E}"/>
    <cellStyle name="Millares 2 2 3 5 3 2" xfId="2381" xr:uid="{642ECE1B-7A4D-4FEF-9BCB-3F004D036E4E}"/>
    <cellStyle name="Millares 2 2 3 5 3 2 2" xfId="4751" xr:uid="{5BDF2E99-60E1-43CA-B961-55E29929AB85}"/>
    <cellStyle name="Millares 2 2 3 5 3 3" xfId="3602" xr:uid="{143FBAD6-F4E4-41EE-B8DD-D63B330B7D6B}"/>
    <cellStyle name="Millares 2 2 3 5 4" xfId="1808" xr:uid="{CAD960BF-FB87-4BF6-9312-FD4730DF775D}"/>
    <cellStyle name="Millares 2 2 3 5 4 2" xfId="4178" xr:uid="{F45896F4-63DF-4738-ACCA-26819979E274}"/>
    <cellStyle name="Millares 2 2 3 5 5" xfId="3029" xr:uid="{940C55F2-4E36-46DF-841A-8A0CCDFF37A3}"/>
    <cellStyle name="Millares 2 2 3 6" xfId="344" xr:uid="{E037301B-AE9D-404F-AB5E-672EC13DFE6A}"/>
    <cellStyle name="Millares 2 2 3 6 2" xfId="917" xr:uid="{D756DBDF-B4D9-4D31-9E2D-333D01DDE7B9}"/>
    <cellStyle name="Millares 2 2 3 6 2 2" xfId="2411" xr:uid="{55DC41B2-D215-4554-969E-537C4C27BA0A}"/>
    <cellStyle name="Millares 2 2 3 6 2 2 2" xfId="4781" xr:uid="{53AE3A1C-E5B7-4869-BC15-EE70D44CD46D}"/>
    <cellStyle name="Millares 2 2 3 6 2 3" xfId="3632" xr:uid="{F3E32C22-EACA-499C-86CD-DBB4BDA1D114}"/>
    <cellStyle name="Millares 2 2 3 6 3" xfId="1838" xr:uid="{CC4B7829-AE64-4935-BC8D-FC99B3D42088}"/>
    <cellStyle name="Millares 2 2 3 6 3 2" xfId="4208" xr:uid="{5F7185B5-2E81-45A7-AF74-06E24E036D59}"/>
    <cellStyle name="Millares 2 2 3 6 4" xfId="3059" xr:uid="{89C1CD57-9C18-4D24-9295-E25FC7DA3805}"/>
    <cellStyle name="Millares 2 2 3 7" xfId="632" xr:uid="{42D2866A-CEE5-4FE9-B506-49EE5030CD3A}"/>
    <cellStyle name="Millares 2 2 3 7 2" xfId="2126" xr:uid="{5C9CDA17-2290-46E6-9821-B93A9325FEC3}"/>
    <cellStyle name="Millares 2 2 3 7 2 2" xfId="4496" xr:uid="{0F233B89-DFA2-4379-A1D0-B2DD70089493}"/>
    <cellStyle name="Millares 2 2 3 7 3" xfId="3347" xr:uid="{479697C0-AFC6-482E-B252-F7830190D7E2}"/>
    <cellStyle name="Millares 2 2 3 8" xfId="1553" xr:uid="{AAD08F98-0FD9-4F1E-A4FD-A2BD5BF47644}"/>
    <cellStyle name="Millares 2 2 3 8 2" xfId="3923" xr:uid="{878A116F-4132-40A2-BA46-51456B82BFDB}"/>
    <cellStyle name="Millares 2 2 3 9" xfId="2774" xr:uid="{340CDCD9-4C6B-4F55-AC9F-1BA30E8374F4}"/>
    <cellStyle name="Millares 2 2 4" xfId="47" xr:uid="{B0DFD51C-6336-42B9-9D3C-0AB34A777402}"/>
    <cellStyle name="Millares 2 2 4 2" xfId="64" xr:uid="{F496F8F4-2F0A-4BAF-8B58-58D918322722}"/>
    <cellStyle name="Millares 2 2 4 2 2" xfId="113" xr:uid="{3110C1BF-1EFF-4CF9-92A1-B36E91C6F7AF}"/>
    <cellStyle name="Millares 2 2 4 2 2 2" xfId="250" xr:uid="{018F99C1-D335-4560-86C7-940BFFB354EF}"/>
    <cellStyle name="Millares 2 2 4 2 2 2 2" xfId="537" xr:uid="{8617E081-B9C8-4A52-AD2B-F0E2D04637E0}"/>
    <cellStyle name="Millares 2 2 4 2 2 2 2 2" xfId="1110" xr:uid="{E9F6EEC4-CC1E-4FE0-A5DC-B0692719E8C6}"/>
    <cellStyle name="Millares 2 2 4 2 2 2 2 2 2" xfId="2604" xr:uid="{F2556DDF-4654-4CE9-B67D-5BCE114C9CCC}"/>
    <cellStyle name="Millares 2 2 4 2 2 2 2 2 2 2" xfId="4974" xr:uid="{4D66DD91-AB9F-46ED-BC5C-8CA42FEB5B2A}"/>
    <cellStyle name="Millares 2 2 4 2 2 2 2 2 3" xfId="3825" xr:uid="{EAC037E8-769B-4137-9831-5EB7594D9791}"/>
    <cellStyle name="Millares 2 2 4 2 2 2 2 3" xfId="2031" xr:uid="{3E3E7DCC-1A69-463A-A5A6-01703230379A}"/>
    <cellStyle name="Millares 2 2 4 2 2 2 2 3 2" xfId="4401" xr:uid="{C42E9E10-B526-4055-AB89-9544109EC58C}"/>
    <cellStyle name="Millares 2 2 4 2 2 2 2 4" xfId="3252" xr:uid="{C3BE4DB7-1B69-4360-835D-0DED23A8E2F2}"/>
    <cellStyle name="Millares 2 2 4 2 2 2 3" xfId="825" xr:uid="{65F2726D-6A7C-4AB2-B141-B6DAF8667250}"/>
    <cellStyle name="Millares 2 2 4 2 2 2 3 2" xfId="2319" xr:uid="{4F66C5EA-E2EE-426C-B3D6-D5FF38AD63F5}"/>
    <cellStyle name="Millares 2 2 4 2 2 2 3 2 2" xfId="4689" xr:uid="{E62831A9-485A-465E-8C76-AD8C4C2D9232}"/>
    <cellStyle name="Millares 2 2 4 2 2 2 3 3" xfId="3540" xr:uid="{8CF9E356-A50E-416E-886E-A7A0280D5F20}"/>
    <cellStyle name="Millares 2 2 4 2 2 2 4" xfId="1746" xr:uid="{A9DFEA9E-A4E7-405D-8943-649C6D300275}"/>
    <cellStyle name="Millares 2 2 4 2 2 2 4 2" xfId="4116" xr:uid="{7280B474-A531-4B9B-B6A3-6C71F75918D2}"/>
    <cellStyle name="Millares 2 2 4 2 2 2 5" xfId="2967" xr:uid="{D179A891-37AC-4502-B082-E847CFD4BC9C}"/>
    <cellStyle name="Millares 2 2 4 2 2 3" xfId="403" xr:uid="{20D07B68-B7FE-4CF4-B13B-0F6C3DCC1020}"/>
    <cellStyle name="Millares 2 2 4 2 2 3 2" xfId="976" xr:uid="{6D79DCBC-98CB-4D52-8D97-870A9D6D18F7}"/>
    <cellStyle name="Millares 2 2 4 2 2 3 2 2" xfId="2470" xr:uid="{BE6AB24C-E6CE-432E-9B08-70B19B1F3B1F}"/>
    <cellStyle name="Millares 2 2 4 2 2 3 2 2 2" xfId="4840" xr:uid="{9F046B2A-FF90-4A8F-BA84-1AFC2E75A437}"/>
    <cellStyle name="Millares 2 2 4 2 2 3 2 3" xfId="3691" xr:uid="{132A3268-D343-4B43-A61C-0179B3D15C25}"/>
    <cellStyle name="Millares 2 2 4 2 2 3 3" xfId="1897" xr:uid="{14A51CA5-352A-4B90-9A1A-CCFBE460E400}"/>
    <cellStyle name="Millares 2 2 4 2 2 3 3 2" xfId="4267" xr:uid="{5A1F3CEA-2FAC-4931-9994-22459124A597}"/>
    <cellStyle name="Millares 2 2 4 2 2 3 4" xfId="3118" xr:uid="{CF789BFB-0665-402A-A904-629371CC4D13}"/>
    <cellStyle name="Millares 2 2 4 2 2 4" xfId="691" xr:uid="{489FB960-5716-4C25-8694-AC2A69717B7D}"/>
    <cellStyle name="Millares 2 2 4 2 2 4 2" xfId="2185" xr:uid="{FB6278B1-D23D-4534-800C-A07C2422C92F}"/>
    <cellStyle name="Millares 2 2 4 2 2 4 2 2" xfId="4555" xr:uid="{0DF3A1DE-2C3F-4DDB-B0D9-2E24DCBD10B4}"/>
    <cellStyle name="Millares 2 2 4 2 2 4 3" xfId="3406" xr:uid="{4CFFD109-DA28-4061-B0E4-0664897DE2A2}"/>
    <cellStyle name="Millares 2 2 4 2 2 5" xfId="1612" xr:uid="{33D87CB0-9662-42F8-9AD7-E33311B542C3}"/>
    <cellStyle name="Millares 2 2 4 2 2 5 2" xfId="3982" xr:uid="{6BB93894-2821-410C-86AC-64D570E9BF4D}"/>
    <cellStyle name="Millares 2 2 4 2 2 6" xfId="2833" xr:uid="{7BD8C1B9-D13E-441D-AAEC-A1FFFCB0C119}"/>
    <cellStyle name="Millares 2 2 4 2 3" xfId="201" xr:uid="{803B94E1-5424-4CC3-9C25-D9E6BE15899B}"/>
    <cellStyle name="Millares 2 2 4 2 3 2" xfId="488" xr:uid="{6ED32DDE-65CA-4AD0-B43C-7E1FBC531365}"/>
    <cellStyle name="Millares 2 2 4 2 3 2 2" xfId="1061" xr:uid="{C7169D1A-757A-47E7-B31F-4C1F93A09565}"/>
    <cellStyle name="Millares 2 2 4 2 3 2 2 2" xfId="2555" xr:uid="{62AE32C2-5B24-4798-9C07-00DC2D4EAF27}"/>
    <cellStyle name="Millares 2 2 4 2 3 2 2 2 2" xfId="4925" xr:uid="{82DF7B2B-7D7C-48FE-83A1-CE4645CE091E}"/>
    <cellStyle name="Millares 2 2 4 2 3 2 2 3" xfId="3776" xr:uid="{21F0D84A-FB30-4BCD-8CE8-EF4842286935}"/>
    <cellStyle name="Millares 2 2 4 2 3 2 3" xfId="1982" xr:uid="{BD3260E0-3A29-4AF5-ADDB-6111018E618C}"/>
    <cellStyle name="Millares 2 2 4 2 3 2 3 2" xfId="4352" xr:uid="{4CF8C057-BEFB-4A86-98EB-2A4C904E652A}"/>
    <cellStyle name="Millares 2 2 4 2 3 2 4" xfId="3203" xr:uid="{4E5D7186-6E77-4E1A-BBDE-6C3D64B54968}"/>
    <cellStyle name="Millares 2 2 4 2 3 3" xfId="776" xr:uid="{1AED961C-6DC6-4835-AEB7-875DD93EDD18}"/>
    <cellStyle name="Millares 2 2 4 2 3 3 2" xfId="2270" xr:uid="{5D30DD77-7609-4EAE-B2D9-55FBBAF0697A}"/>
    <cellStyle name="Millares 2 2 4 2 3 3 2 2" xfId="4640" xr:uid="{46FE0A2E-2BF9-404A-8A6A-067712BA516F}"/>
    <cellStyle name="Millares 2 2 4 2 3 3 3" xfId="3491" xr:uid="{FFC54AE9-9601-4A6A-B49F-4D741921D592}"/>
    <cellStyle name="Millares 2 2 4 2 3 4" xfId="1697" xr:uid="{E33F49A0-221E-45B4-8AC6-48F63474D93F}"/>
    <cellStyle name="Millares 2 2 4 2 3 4 2" xfId="4067" xr:uid="{C8A74F80-F538-4D05-8CC0-B0A175E5BA78}"/>
    <cellStyle name="Millares 2 2 4 2 3 5" xfId="2918" xr:uid="{DF48876E-6E19-4E6F-99DB-07E4B284B813}"/>
    <cellStyle name="Millares 2 2 4 2 4" xfId="320" xr:uid="{E2EF315F-87E2-4626-BBA7-A946CC0953E6}"/>
    <cellStyle name="Millares 2 2 4 2 4 2" xfId="605" xr:uid="{902D9CA4-AA0D-4A10-8D4A-B4AC8C25E231}"/>
    <cellStyle name="Millares 2 2 4 2 4 2 2" xfId="1178" xr:uid="{C5C75E56-06B6-4969-B68F-2D20F1295D0A}"/>
    <cellStyle name="Millares 2 2 4 2 4 2 2 2" xfId="2672" xr:uid="{F93E8398-4BF6-4E13-9D71-844966EB254C}"/>
    <cellStyle name="Millares 2 2 4 2 4 2 2 2 2" xfId="5042" xr:uid="{9BE95F59-6CB6-4BA0-A9B2-2F2D4D767E6B}"/>
    <cellStyle name="Millares 2 2 4 2 4 2 2 3" xfId="3893" xr:uid="{032A2324-FC94-4FCC-8E77-4B5C915FB54D}"/>
    <cellStyle name="Millares 2 2 4 2 4 2 3" xfId="2099" xr:uid="{C60E659B-14EA-4835-B89C-313A45697B63}"/>
    <cellStyle name="Millares 2 2 4 2 4 2 3 2" xfId="4469" xr:uid="{8C4611B7-56EE-4BA7-AEAE-877327200286}"/>
    <cellStyle name="Millares 2 2 4 2 4 2 4" xfId="3320" xr:uid="{0C34649B-68E0-4E92-A631-21D6A2425F3A}"/>
    <cellStyle name="Millares 2 2 4 2 4 3" xfId="893" xr:uid="{258BF812-8FD5-4811-9357-96D7FD8D8845}"/>
    <cellStyle name="Millares 2 2 4 2 4 3 2" xfId="2387" xr:uid="{88A909FC-439A-4DC2-8195-0FC762570587}"/>
    <cellStyle name="Millares 2 2 4 2 4 3 2 2" xfId="4757" xr:uid="{901F6879-C97B-49F7-9876-2178101B5544}"/>
    <cellStyle name="Millares 2 2 4 2 4 3 3" xfId="3608" xr:uid="{1425FB1B-BDE1-4C2A-A08B-09B8ECE217B1}"/>
    <cellStyle name="Millares 2 2 4 2 4 4" xfId="1814" xr:uid="{2694ADF1-7B61-46C6-81B5-E48D4A7475EA}"/>
    <cellStyle name="Millares 2 2 4 2 4 4 2" xfId="4184" xr:uid="{111C4B91-C09A-4A71-B558-AE63787DA002}"/>
    <cellStyle name="Millares 2 2 4 2 4 5" xfId="3035" xr:uid="{7779A251-5EF3-4833-9C48-13A64C83FFAA}"/>
    <cellStyle name="Millares 2 2 4 2 5" xfId="354" xr:uid="{F7EA2804-03E1-4BFD-BAC8-2A8103227B34}"/>
    <cellStyle name="Millares 2 2 4 2 5 2" xfId="927" xr:uid="{5DDE5BE4-325C-49E2-9B3C-7C38FA250986}"/>
    <cellStyle name="Millares 2 2 4 2 5 2 2" xfId="2421" xr:uid="{77B7CA8C-5D8F-4922-8F40-EB3B463439CB}"/>
    <cellStyle name="Millares 2 2 4 2 5 2 2 2" xfId="4791" xr:uid="{4798D33C-4FE4-4A7D-BD73-D5EDB37CE3D1}"/>
    <cellStyle name="Millares 2 2 4 2 5 2 3" xfId="3642" xr:uid="{0291B925-94C6-435E-8B30-576556264BC5}"/>
    <cellStyle name="Millares 2 2 4 2 5 3" xfId="1848" xr:uid="{F3626FF6-D99A-4887-9FCC-583C002B6B85}"/>
    <cellStyle name="Millares 2 2 4 2 5 3 2" xfId="4218" xr:uid="{B1F7D83E-98D6-477F-974A-0FDA9298B18B}"/>
    <cellStyle name="Millares 2 2 4 2 5 4" xfId="3069" xr:uid="{7A7BF672-6B0F-4A22-8F03-9506D66BC140}"/>
    <cellStyle name="Millares 2 2 4 2 6" xfId="642" xr:uid="{5C6EEC18-E2CE-47FE-ACFE-F32A39AC87A1}"/>
    <cellStyle name="Millares 2 2 4 2 6 2" xfId="2136" xr:uid="{E119011E-C9DF-478E-9AD6-6389DF445050}"/>
    <cellStyle name="Millares 2 2 4 2 6 2 2" xfId="4506" xr:uid="{B9DC114C-763C-4E66-882B-0924314FBF6C}"/>
    <cellStyle name="Millares 2 2 4 2 6 3" xfId="3357" xr:uid="{9B41B666-F844-4D8D-AB12-89134E990916}"/>
    <cellStyle name="Millares 2 2 4 2 7" xfId="1563" xr:uid="{B0ADDD4A-C985-4F4E-A181-912A196EC07A}"/>
    <cellStyle name="Millares 2 2 4 2 7 2" xfId="3933" xr:uid="{9D99C229-5292-4728-A2B7-34D2CA9D4CC2}"/>
    <cellStyle name="Millares 2 2 4 2 8" xfId="2784" xr:uid="{4EF76BA4-E344-47A7-99D9-A3955FBD9CBC}"/>
    <cellStyle name="Millares 2 2 4 3" xfId="96" xr:uid="{19A25263-EE6D-4339-9897-3091E270D12D}"/>
    <cellStyle name="Millares 2 2 4 3 2" xfId="233" xr:uid="{A57A6ADB-B86D-4833-8EB2-B2B6FE837A09}"/>
    <cellStyle name="Millares 2 2 4 3 2 2" xfId="520" xr:uid="{B8A970D0-C311-40D5-BEF4-5655D8F94E0F}"/>
    <cellStyle name="Millares 2 2 4 3 2 2 2" xfId="1093" xr:uid="{AF612D5F-53F2-4684-9DF6-8D6CE037C3A7}"/>
    <cellStyle name="Millares 2 2 4 3 2 2 2 2" xfId="2587" xr:uid="{735B5BF2-261B-49F3-844D-48B9106613B6}"/>
    <cellStyle name="Millares 2 2 4 3 2 2 2 2 2" xfId="4957" xr:uid="{EFC9810E-3A63-49B2-8736-5262DB251592}"/>
    <cellStyle name="Millares 2 2 4 3 2 2 2 3" xfId="3808" xr:uid="{2160263A-3648-4010-BAB5-694D035D01E6}"/>
    <cellStyle name="Millares 2 2 4 3 2 2 3" xfId="2014" xr:uid="{B9BD4131-1D19-4BFB-A42F-E8B294CB4D0C}"/>
    <cellStyle name="Millares 2 2 4 3 2 2 3 2" xfId="4384" xr:uid="{7414911B-D47B-40EB-BCFA-702DEEEC84AD}"/>
    <cellStyle name="Millares 2 2 4 3 2 2 4" xfId="3235" xr:uid="{B9479FC4-4BEE-4917-8233-16B1C045B622}"/>
    <cellStyle name="Millares 2 2 4 3 2 3" xfId="808" xr:uid="{DAE09B01-8BCA-4681-8F0B-69E31111B007}"/>
    <cellStyle name="Millares 2 2 4 3 2 3 2" xfId="2302" xr:uid="{D16EEDDB-7A7B-4E7F-B813-7051A6DE3486}"/>
    <cellStyle name="Millares 2 2 4 3 2 3 2 2" xfId="4672" xr:uid="{94FC0E69-FDD2-4DDD-81A3-69961659EA33}"/>
    <cellStyle name="Millares 2 2 4 3 2 3 3" xfId="3523" xr:uid="{EEFCB4D0-9A67-451B-9516-D8912B8AFDC5}"/>
    <cellStyle name="Millares 2 2 4 3 2 4" xfId="1729" xr:uid="{14668BF1-EA7E-4BF0-B210-847C50BC7B63}"/>
    <cellStyle name="Millares 2 2 4 3 2 4 2" xfId="4099" xr:uid="{B8D61530-8D18-4FC7-A481-D31D8EFEC5B0}"/>
    <cellStyle name="Millares 2 2 4 3 2 5" xfId="2950" xr:uid="{A5B72920-8657-49F8-A52C-CE18C7DB3816}"/>
    <cellStyle name="Millares 2 2 4 3 3" xfId="386" xr:uid="{C412D832-946E-4A04-8B7B-139B8C657C51}"/>
    <cellStyle name="Millares 2 2 4 3 3 2" xfId="959" xr:uid="{26E4C889-F8FC-4CE9-8D72-8CE0CDF583A2}"/>
    <cellStyle name="Millares 2 2 4 3 3 2 2" xfId="2453" xr:uid="{46D98552-2356-4F32-AC8B-7C842BC790A2}"/>
    <cellStyle name="Millares 2 2 4 3 3 2 2 2" xfId="4823" xr:uid="{87257E44-65E6-4A39-B853-FACEC5D74E14}"/>
    <cellStyle name="Millares 2 2 4 3 3 2 3" xfId="3674" xr:uid="{A1EF1A86-E067-4900-AC8B-0D3960D56D49}"/>
    <cellStyle name="Millares 2 2 4 3 3 3" xfId="1880" xr:uid="{93EFF5F5-23F1-4AE0-890A-64FE8078A5E7}"/>
    <cellStyle name="Millares 2 2 4 3 3 3 2" xfId="4250" xr:uid="{4B1A47FE-53E6-4905-9E26-6302E1325155}"/>
    <cellStyle name="Millares 2 2 4 3 3 4" xfId="3101" xr:uid="{BC0F61D3-B5CB-4BE5-A426-E2AC88E4DC37}"/>
    <cellStyle name="Millares 2 2 4 3 4" xfId="674" xr:uid="{33DCD276-C160-47F5-8833-8BD6F6F79A7B}"/>
    <cellStyle name="Millares 2 2 4 3 4 2" xfId="2168" xr:uid="{C8A493D5-6A14-40E2-BB90-D566DEA6582E}"/>
    <cellStyle name="Millares 2 2 4 3 4 2 2" xfId="4538" xr:uid="{792CDA2C-19D4-45D7-9B69-5B3D1C851995}"/>
    <cellStyle name="Millares 2 2 4 3 4 3" xfId="3389" xr:uid="{9EFBB17B-A8CF-4C83-BCD8-5C11BE107913}"/>
    <cellStyle name="Millares 2 2 4 3 5" xfId="1595" xr:uid="{FBF55D0E-326D-4279-BE7B-CED19E3DE723}"/>
    <cellStyle name="Millares 2 2 4 3 5 2" xfId="3965" xr:uid="{E8CB176C-2B3F-4E96-9368-52FFAFF91481}"/>
    <cellStyle name="Millares 2 2 4 3 6" xfId="2816" xr:uid="{BDE95CD2-EF24-4960-95B7-64975FFA491C}"/>
    <cellStyle name="Millares 2 2 4 4" xfId="184" xr:uid="{D638CAFD-C418-4010-AC67-AD926DFBB0BC}"/>
    <cellStyle name="Millares 2 2 4 4 2" xfId="471" xr:uid="{6D950989-D83C-40D0-8CCB-191A95828A03}"/>
    <cellStyle name="Millares 2 2 4 4 2 2" xfId="1044" xr:uid="{797D129C-0201-48B7-A5C9-C9D68AD2E08A}"/>
    <cellStyle name="Millares 2 2 4 4 2 2 2" xfId="2538" xr:uid="{3AC64E7F-2C68-4A14-9E16-6DE971D0BDD2}"/>
    <cellStyle name="Millares 2 2 4 4 2 2 2 2" xfId="4908" xr:uid="{8C17F2CD-1C32-492E-9157-EDAA4DA99443}"/>
    <cellStyle name="Millares 2 2 4 4 2 2 3" xfId="3759" xr:uid="{CA6A6C49-535D-434E-9D23-FDE20DDD16E3}"/>
    <cellStyle name="Millares 2 2 4 4 2 3" xfId="1965" xr:uid="{CB993130-8D3A-4252-91C0-1B39BB8CC198}"/>
    <cellStyle name="Millares 2 2 4 4 2 3 2" xfId="4335" xr:uid="{4ECB5A6A-3D07-462B-B870-012008A6B914}"/>
    <cellStyle name="Millares 2 2 4 4 2 4" xfId="3186" xr:uid="{D004A47A-F070-4187-BFCE-8E72294F08FB}"/>
    <cellStyle name="Millares 2 2 4 4 3" xfId="759" xr:uid="{BFCCAAF0-0BBA-437B-AD51-11309CBECC64}"/>
    <cellStyle name="Millares 2 2 4 4 3 2" xfId="2253" xr:uid="{84C5416C-641F-4419-88BD-1F22241AF2CB}"/>
    <cellStyle name="Millares 2 2 4 4 3 2 2" xfId="4623" xr:uid="{77A29255-3872-4779-8CFD-FE2186094DFF}"/>
    <cellStyle name="Millares 2 2 4 4 3 3" xfId="3474" xr:uid="{E5A17CBC-B3E1-4F25-83BF-D0564BC4A73B}"/>
    <cellStyle name="Millares 2 2 4 4 4" xfId="1680" xr:uid="{EABE6589-D27A-4251-8F1B-73706BBF74FF}"/>
    <cellStyle name="Millares 2 2 4 4 4 2" xfId="4050" xr:uid="{7866C130-EF9F-4D62-9446-A3B7D83B024A}"/>
    <cellStyle name="Millares 2 2 4 4 5" xfId="2901" xr:uid="{B4879009-8C8D-4F91-B015-DE7E5ECC7420}"/>
    <cellStyle name="Millares 2 2 4 5" xfId="310" xr:uid="{4938A645-5546-43E6-98FE-95612A0D803A}"/>
    <cellStyle name="Millares 2 2 4 5 2" xfId="595" xr:uid="{D776B492-0797-4C09-9721-EB89C538C58F}"/>
    <cellStyle name="Millares 2 2 4 5 2 2" xfId="1168" xr:uid="{A63F847C-FF02-4E09-920D-C6FEF4C6ECC2}"/>
    <cellStyle name="Millares 2 2 4 5 2 2 2" xfId="2662" xr:uid="{20E4AE36-7087-459B-A1CA-F36A12AB51FC}"/>
    <cellStyle name="Millares 2 2 4 5 2 2 2 2" xfId="5032" xr:uid="{B9330D6D-D32F-465F-A06F-739990EEC6AE}"/>
    <cellStyle name="Millares 2 2 4 5 2 2 3" xfId="3883" xr:uid="{76D96610-F0CF-4A63-8594-8DBC4B595125}"/>
    <cellStyle name="Millares 2 2 4 5 2 3" xfId="2089" xr:uid="{D6FD9946-F88B-4056-A20D-8F9E49D9E2CD}"/>
    <cellStyle name="Millares 2 2 4 5 2 3 2" xfId="4459" xr:uid="{CC06CE14-4CD5-4B20-BFE2-5DBFBD2B17DB}"/>
    <cellStyle name="Millares 2 2 4 5 2 4" xfId="3310" xr:uid="{D7C9BD68-602C-46D5-AD60-1E0C2B06FEE5}"/>
    <cellStyle name="Millares 2 2 4 5 3" xfId="883" xr:uid="{343C840B-278F-4DE4-A84F-CB194D0C432E}"/>
    <cellStyle name="Millares 2 2 4 5 3 2" xfId="2377" xr:uid="{FA47B6DC-1A7A-4502-9BDF-9EB28122048B}"/>
    <cellStyle name="Millares 2 2 4 5 3 2 2" xfId="4747" xr:uid="{988D1E96-748E-415A-AB7B-A63F0AC24D0C}"/>
    <cellStyle name="Millares 2 2 4 5 3 3" xfId="3598" xr:uid="{238D4B55-7099-4949-AC82-1680A8D9F5C3}"/>
    <cellStyle name="Millares 2 2 4 5 4" xfId="1804" xr:uid="{DEBC58A0-F68E-43C3-8FEA-C1F93437A241}"/>
    <cellStyle name="Millares 2 2 4 5 4 2" xfId="4174" xr:uid="{F522E90D-4CFC-48F8-8B78-874B256878A3}"/>
    <cellStyle name="Millares 2 2 4 5 5" xfId="3025" xr:uid="{E7F92B4E-9FFF-46AA-9DCD-1D2AEAEA8B35}"/>
    <cellStyle name="Millares 2 2 4 6" xfId="337" xr:uid="{7FF2B1DF-0A81-42FA-B970-68093F7B8D8F}"/>
    <cellStyle name="Millares 2 2 4 6 2" xfId="910" xr:uid="{D10043F9-BC27-44E6-B131-AB92F77159DB}"/>
    <cellStyle name="Millares 2 2 4 6 2 2" xfId="2404" xr:uid="{8204B3B2-9E4A-4E76-B990-1EC7A60ED421}"/>
    <cellStyle name="Millares 2 2 4 6 2 2 2" xfId="4774" xr:uid="{7A2ECC9B-28DC-40CD-8B9C-16CA709668A1}"/>
    <cellStyle name="Millares 2 2 4 6 2 3" xfId="3625" xr:uid="{A08D37AE-8EF0-4F58-B33D-2A10BD853DEE}"/>
    <cellStyle name="Millares 2 2 4 6 3" xfId="1831" xr:uid="{3E58D363-24FE-41D0-82FB-6E0E2783A8DA}"/>
    <cellStyle name="Millares 2 2 4 6 3 2" xfId="4201" xr:uid="{AF6C8676-F3D5-48E6-99BF-FEA0D24736A0}"/>
    <cellStyle name="Millares 2 2 4 6 4" xfId="3052" xr:uid="{6F2F9616-3A41-4F09-BC9E-EE4073E95313}"/>
    <cellStyle name="Millares 2 2 4 7" xfId="625" xr:uid="{7800D2B4-26BB-4AF7-B7E8-C26722DF2D71}"/>
    <cellStyle name="Millares 2 2 4 7 2" xfId="2119" xr:uid="{CD0F4610-CEC4-4718-A9F5-C62A7693E0DA}"/>
    <cellStyle name="Millares 2 2 4 7 2 2" xfId="4489" xr:uid="{BA271394-8363-4D89-AF54-C9824905EBF1}"/>
    <cellStyle name="Millares 2 2 4 7 3" xfId="3340" xr:uid="{E72C0814-9888-439C-8D51-4E1A259527AD}"/>
    <cellStyle name="Millares 2 2 4 8" xfId="1546" xr:uid="{F4184A1D-8FF8-4170-98BB-85C35BD6DBBE}"/>
    <cellStyle name="Millares 2 2 4 8 2" xfId="3916" xr:uid="{77E3AAA8-377F-4D09-9B74-F8CA6EED8D45}"/>
    <cellStyle name="Millares 2 2 4 9" xfId="2767" xr:uid="{6C4A5855-1334-4E42-A092-0574DAB4DA79}"/>
    <cellStyle name="Millares 2 2 5" xfId="59" xr:uid="{AF6A7057-2174-4244-B620-F1BAE57C64F1}"/>
    <cellStyle name="Millares 2 2 5 2" xfId="108" xr:uid="{1EE1B077-DA1A-4F24-968A-D65DFDB792CA}"/>
    <cellStyle name="Millares 2 2 5 2 2" xfId="245" xr:uid="{50EC5F94-825E-4AFF-A302-1DB604300440}"/>
    <cellStyle name="Millares 2 2 5 2 2 2" xfId="532" xr:uid="{BBC14DE7-8E46-4AEB-99DD-43C851B82D80}"/>
    <cellStyle name="Millares 2 2 5 2 2 2 2" xfId="1105" xr:uid="{98D98B24-48F9-4BF0-BBDD-ABEA6D7B227E}"/>
    <cellStyle name="Millares 2 2 5 2 2 2 2 2" xfId="2599" xr:uid="{4F6BCC35-9858-456A-84F2-FC1F14A536EF}"/>
    <cellStyle name="Millares 2 2 5 2 2 2 2 2 2" xfId="4969" xr:uid="{E6C85B76-6873-4B24-900D-AD7DD9FC84A0}"/>
    <cellStyle name="Millares 2 2 5 2 2 2 2 3" xfId="3820" xr:uid="{999306F8-2DEE-489A-96DF-9D84E8F7A38F}"/>
    <cellStyle name="Millares 2 2 5 2 2 2 3" xfId="2026" xr:uid="{32F3E5F3-E820-4B0C-9FB9-5B42362490AE}"/>
    <cellStyle name="Millares 2 2 5 2 2 2 3 2" xfId="4396" xr:uid="{5E61A6D3-94E9-41CA-9303-6E9A769D6227}"/>
    <cellStyle name="Millares 2 2 5 2 2 2 4" xfId="3247" xr:uid="{BA4A816E-B020-47BA-9079-9A92E0602896}"/>
    <cellStyle name="Millares 2 2 5 2 2 3" xfId="820" xr:uid="{5EA10EDC-0F31-4E98-8F2C-426586C8051B}"/>
    <cellStyle name="Millares 2 2 5 2 2 3 2" xfId="2314" xr:uid="{E6D044E5-4501-4745-8E07-AE1805CDC378}"/>
    <cellStyle name="Millares 2 2 5 2 2 3 2 2" xfId="4684" xr:uid="{9724E0D5-AFC0-4AA3-8C2E-B416908A90D7}"/>
    <cellStyle name="Millares 2 2 5 2 2 3 3" xfId="3535" xr:uid="{CC8083A8-9155-4831-8CCE-845BE851DDB3}"/>
    <cellStyle name="Millares 2 2 5 2 2 4" xfId="1741" xr:uid="{C4A27AEB-2398-4FD5-A05C-F11092C3534C}"/>
    <cellStyle name="Millares 2 2 5 2 2 4 2" xfId="4111" xr:uid="{0165D8AA-66DD-4BB8-B068-7872D1BCB7F2}"/>
    <cellStyle name="Millares 2 2 5 2 2 5" xfId="2962" xr:uid="{E160271B-A110-4F1C-BF03-3641B5D22368}"/>
    <cellStyle name="Millares 2 2 5 2 3" xfId="398" xr:uid="{44E4CB67-8E35-4584-B0BD-04B035A8281B}"/>
    <cellStyle name="Millares 2 2 5 2 3 2" xfId="971" xr:uid="{0869E75E-2C8F-427E-B70B-C0414C7DD010}"/>
    <cellStyle name="Millares 2 2 5 2 3 2 2" xfId="2465" xr:uid="{91509296-6D83-4B43-88F0-F2D68D19F231}"/>
    <cellStyle name="Millares 2 2 5 2 3 2 2 2" xfId="4835" xr:uid="{36AFFD9B-64D1-48EF-AE3E-32BAC5ACC4E9}"/>
    <cellStyle name="Millares 2 2 5 2 3 2 3" xfId="3686" xr:uid="{3EFBCDC9-8E12-416D-8C11-9F06CD50420D}"/>
    <cellStyle name="Millares 2 2 5 2 3 3" xfId="1892" xr:uid="{21E4177D-FDB8-4421-875D-38EB9B3CDFF9}"/>
    <cellStyle name="Millares 2 2 5 2 3 3 2" xfId="4262" xr:uid="{6E888CA4-67C4-45E5-A438-C12519A61991}"/>
    <cellStyle name="Millares 2 2 5 2 3 4" xfId="3113" xr:uid="{F1972D03-9D4F-473C-BD09-F84CE7474C04}"/>
    <cellStyle name="Millares 2 2 5 2 4" xfId="686" xr:uid="{00A4CC66-DDA9-495B-8CE3-5A24971D9CCB}"/>
    <cellStyle name="Millares 2 2 5 2 4 2" xfId="2180" xr:uid="{D15F1AE2-2A4B-44E3-80BC-01C9E55BE1B9}"/>
    <cellStyle name="Millares 2 2 5 2 4 2 2" xfId="4550" xr:uid="{C88107E1-04FB-4850-8B3C-C7775E601933}"/>
    <cellStyle name="Millares 2 2 5 2 4 3" xfId="3401" xr:uid="{A32E3923-D8F0-4CE9-B0E8-535733602434}"/>
    <cellStyle name="Millares 2 2 5 2 5" xfId="1607" xr:uid="{C134F4A3-5E82-4221-A409-AD2E448B1EF7}"/>
    <cellStyle name="Millares 2 2 5 2 5 2" xfId="3977" xr:uid="{095693B7-7BD2-4CEF-AA74-B7EAAFC3340C}"/>
    <cellStyle name="Millares 2 2 5 2 6" xfId="2828" xr:uid="{C7927F6D-E365-4ED2-B09A-9F2D5CECBC9C}"/>
    <cellStyle name="Millares 2 2 5 3" xfId="196" xr:uid="{EEC95BC0-8959-4206-BF60-E6BFBA1288AF}"/>
    <cellStyle name="Millares 2 2 5 3 2" xfId="483" xr:uid="{249953C7-F3A4-40AD-891D-4EE0BC9832D8}"/>
    <cellStyle name="Millares 2 2 5 3 2 2" xfId="1056" xr:uid="{BFF342F1-4376-40C3-8D97-251B50222F9C}"/>
    <cellStyle name="Millares 2 2 5 3 2 2 2" xfId="2550" xr:uid="{D03E84C5-3F56-4DC6-AAF0-B907685EDCB3}"/>
    <cellStyle name="Millares 2 2 5 3 2 2 2 2" xfId="4920" xr:uid="{9BC70E43-B576-46C0-9674-352404115DA6}"/>
    <cellStyle name="Millares 2 2 5 3 2 2 3" xfId="3771" xr:uid="{C336E6E2-E77D-42BC-B08C-B1708E0BC204}"/>
    <cellStyle name="Millares 2 2 5 3 2 3" xfId="1977" xr:uid="{6E46F365-5455-483A-BD5E-7AF3999FA85E}"/>
    <cellStyle name="Millares 2 2 5 3 2 3 2" xfId="4347" xr:uid="{813A32F6-0528-48B7-9344-EAE2F7D0D792}"/>
    <cellStyle name="Millares 2 2 5 3 2 4" xfId="3198" xr:uid="{639ABA37-F7CB-4469-814D-8B6381431D02}"/>
    <cellStyle name="Millares 2 2 5 3 3" xfId="771" xr:uid="{72D4F23A-6BF2-4046-9B90-FA356A57BC84}"/>
    <cellStyle name="Millares 2 2 5 3 3 2" xfId="2265" xr:uid="{69282267-4FD1-4A62-BA99-3CDB895D5DAB}"/>
    <cellStyle name="Millares 2 2 5 3 3 2 2" xfId="4635" xr:uid="{EB40C361-907E-48A7-A7B7-967663237D0A}"/>
    <cellStyle name="Millares 2 2 5 3 3 3" xfId="3486" xr:uid="{ED3BB155-F987-4090-B74A-D066FE87D755}"/>
    <cellStyle name="Millares 2 2 5 3 4" xfId="1692" xr:uid="{0E1A7939-402F-4EE5-BA8A-A26C7BD08E65}"/>
    <cellStyle name="Millares 2 2 5 3 4 2" xfId="4062" xr:uid="{E30C7506-5C60-4CFB-B58F-C389ED697783}"/>
    <cellStyle name="Millares 2 2 5 3 5" xfId="2913" xr:uid="{40D85765-AB32-48D3-BEB6-A8544B5329FD}"/>
    <cellStyle name="Millares 2 2 5 4" xfId="317" xr:uid="{0F207486-EE57-4C18-91EB-C9150C53CB70}"/>
    <cellStyle name="Millares 2 2 5 4 2" xfId="602" xr:uid="{F0822D20-D2DC-4ADC-A589-42CF2D922820}"/>
    <cellStyle name="Millares 2 2 5 4 2 2" xfId="1175" xr:uid="{6E64F503-5B39-4BE4-AAA9-5634AC617277}"/>
    <cellStyle name="Millares 2 2 5 4 2 2 2" xfId="2669" xr:uid="{40C19E83-99F9-465C-B8A8-8EB0E82D1226}"/>
    <cellStyle name="Millares 2 2 5 4 2 2 2 2" xfId="5039" xr:uid="{A5019307-FC17-449A-AE59-517AEEA959E2}"/>
    <cellStyle name="Millares 2 2 5 4 2 2 3" xfId="3890" xr:uid="{DDC366B1-79FC-47D3-8CA1-2A68CBB8AC2A}"/>
    <cellStyle name="Millares 2 2 5 4 2 3" xfId="2096" xr:uid="{40CE102C-BA73-4E76-A9B7-42CC760DFDA1}"/>
    <cellStyle name="Millares 2 2 5 4 2 3 2" xfId="4466" xr:uid="{3E6D54C8-BFE2-4D04-BA74-6AE53A60F4AB}"/>
    <cellStyle name="Millares 2 2 5 4 2 4" xfId="3317" xr:uid="{29401B68-9C01-4D83-8DCD-F262AB6C8734}"/>
    <cellStyle name="Millares 2 2 5 4 3" xfId="890" xr:uid="{7B18CAC4-2773-45D0-B24A-4445E61A080F}"/>
    <cellStyle name="Millares 2 2 5 4 3 2" xfId="2384" xr:uid="{832C649D-6DCE-4123-9EDA-524F830FA3A0}"/>
    <cellStyle name="Millares 2 2 5 4 3 2 2" xfId="4754" xr:uid="{3446286C-057A-4E1D-B0B4-1B303631481B}"/>
    <cellStyle name="Millares 2 2 5 4 3 3" xfId="3605" xr:uid="{8A8B4C8C-960A-4416-BA5A-40CFD96D1EF1}"/>
    <cellStyle name="Millares 2 2 5 4 4" xfId="1811" xr:uid="{82006BD6-5A56-4EDD-A3FF-E39BC4E5536A}"/>
    <cellStyle name="Millares 2 2 5 4 4 2" xfId="4181" xr:uid="{11FCF775-15AB-46A4-B312-93A2172722EB}"/>
    <cellStyle name="Millares 2 2 5 4 5" xfId="3032" xr:uid="{62A62360-0248-43CD-8C23-8C1D7C3BD4EF}"/>
    <cellStyle name="Millares 2 2 5 5" xfId="349" xr:uid="{3CC0DC6E-E206-4A4D-B42C-04500B6E118F}"/>
    <cellStyle name="Millares 2 2 5 5 2" xfId="922" xr:uid="{364739E9-EADA-44F2-BA37-5A1D89071AE5}"/>
    <cellStyle name="Millares 2 2 5 5 2 2" xfId="2416" xr:uid="{CC23CFEC-3E02-4F06-8DDE-CD3B26628DA9}"/>
    <cellStyle name="Millares 2 2 5 5 2 2 2" xfId="4786" xr:uid="{BF18597F-7F34-4770-8E86-E84504CF4479}"/>
    <cellStyle name="Millares 2 2 5 5 2 3" xfId="3637" xr:uid="{316666DC-1C26-4211-84B6-8E92DBEE6273}"/>
    <cellStyle name="Millares 2 2 5 5 3" xfId="1843" xr:uid="{4EBE6710-AC45-4AA4-AF28-52B5EB5845C8}"/>
    <cellStyle name="Millares 2 2 5 5 3 2" xfId="4213" xr:uid="{957ED3A3-904A-4557-92A3-01033E37FBDD}"/>
    <cellStyle name="Millares 2 2 5 5 4" xfId="3064" xr:uid="{39698901-D55D-4BE5-8D6E-A1086B552973}"/>
    <cellStyle name="Millares 2 2 5 6" xfId="637" xr:uid="{D810B883-18B4-484D-A815-B015A08C0A2F}"/>
    <cellStyle name="Millares 2 2 5 6 2" xfId="2131" xr:uid="{B2D80659-755F-473D-8426-5597228F54F1}"/>
    <cellStyle name="Millares 2 2 5 6 2 2" xfId="4501" xr:uid="{B97677B1-8EE9-48AA-B044-30B0C2827F17}"/>
    <cellStyle name="Millares 2 2 5 6 3" xfId="3352" xr:uid="{1C57ECE2-42FB-466F-A8E6-93439083460E}"/>
    <cellStyle name="Millares 2 2 5 7" xfId="1558" xr:uid="{00C6064E-4B1D-4E8D-9163-F6C337A32D5F}"/>
    <cellStyle name="Millares 2 2 5 7 2" xfId="3928" xr:uid="{D2CEA94B-72A1-41A7-9517-58838B7A43BD}"/>
    <cellStyle name="Millares 2 2 5 8" xfId="2779" xr:uid="{78705EC9-29B6-4042-88B8-356E7B46CB6B}"/>
    <cellStyle name="Millares 2 2 6" xfId="91" xr:uid="{15BC4329-FD7B-48A7-8350-906A68E3356E}"/>
    <cellStyle name="Millares 2 2 6 2" xfId="228" xr:uid="{79652627-7543-41B6-937E-EF747451F933}"/>
    <cellStyle name="Millares 2 2 6 2 2" xfId="515" xr:uid="{C6B8FD07-FE00-4A0A-8B07-85D28A0817BB}"/>
    <cellStyle name="Millares 2 2 6 2 2 2" xfId="1088" xr:uid="{ED7F9902-4810-41D1-A1EC-EA2510B6AE21}"/>
    <cellStyle name="Millares 2 2 6 2 2 2 2" xfId="2582" xr:uid="{577F261F-A725-4219-91AD-ADD4CC183888}"/>
    <cellStyle name="Millares 2 2 6 2 2 2 2 2" xfId="4952" xr:uid="{337D5CFD-49C8-4007-A16B-479E389C5B85}"/>
    <cellStyle name="Millares 2 2 6 2 2 2 3" xfId="3803" xr:uid="{125D4DA0-9CAB-417F-9761-4693EC8683AB}"/>
    <cellStyle name="Millares 2 2 6 2 2 3" xfId="2009" xr:uid="{86EFBF6B-2C30-4702-BAAA-C1059F61BC39}"/>
    <cellStyle name="Millares 2 2 6 2 2 3 2" xfId="4379" xr:uid="{2FE53717-E795-42E2-9BFA-800452F54232}"/>
    <cellStyle name="Millares 2 2 6 2 2 4" xfId="3230" xr:uid="{8248C119-B71B-4A75-BE60-E717ECC4EEC0}"/>
    <cellStyle name="Millares 2 2 6 2 3" xfId="803" xr:uid="{62F4EEE5-8C9E-42BB-8700-0FA4497DFC3E}"/>
    <cellStyle name="Millares 2 2 6 2 3 2" xfId="2297" xr:uid="{FE74A06F-5091-44B7-8DC7-7C7A7864F4B1}"/>
    <cellStyle name="Millares 2 2 6 2 3 2 2" xfId="4667" xr:uid="{8958A555-C560-4323-830F-7F864A4282A4}"/>
    <cellStyle name="Millares 2 2 6 2 3 3" xfId="3518" xr:uid="{87DCB721-8680-41A3-AAFF-2C66A7622656}"/>
    <cellStyle name="Millares 2 2 6 2 4" xfId="1724" xr:uid="{657AC9E1-A018-4360-8617-35B70C79276D}"/>
    <cellStyle name="Millares 2 2 6 2 4 2" xfId="4094" xr:uid="{E0883F51-1014-4009-9954-7F1F03C52F15}"/>
    <cellStyle name="Millares 2 2 6 2 5" xfId="2945" xr:uid="{E7CAAC00-2DBC-43BF-95C8-884573681550}"/>
    <cellStyle name="Millares 2 2 6 3" xfId="381" xr:uid="{42EB45D4-5F98-439D-B742-38F3879F2ABF}"/>
    <cellStyle name="Millares 2 2 6 3 2" xfId="954" xr:uid="{5B059B2F-D1B3-49D1-8152-20875625CAB3}"/>
    <cellStyle name="Millares 2 2 6 3 2 2" xfId="2448" xr:uid="{F4349771-A4A7-418E-BC6E-5A353E04882E}"/>
    <cellStyle name="Millares 2 2 6 3 2 2 2" xfId="4818" xr:uid="{EBFC36F1-60CE-4F3B-89DA-A70FF8E3C37F}"/>
    <cellStyle name="Millares 2 2 6 3 2 3" xfId="3669" xr:uid="{3259F621-40DE-4ED2-A7F5-049785967BD6}"/>
    <cellStyle name="Millares 2 2 6 3 3" xfId="1875" xr:uid="{FB274A53-B5DF-45E5-A0AE-27B65862493F}"/>
    <cellStyle name="Millares 2 2 6 3 3 2" xfId="4245" xr:uid="{3F0DBFEC-668E-43FF-890B-9D1D9C0C8CD7}"/>
    <cellStyle name="Millares 2 2 6 3 4" xfId="3096" xr:uid="{3696A094-86B8-4A2C-A617-02071D768A4D}"/>
    <cellStyle name="Millares 2 2 6 4" xfId="669" xr:uid="{459E0A43-2C19-4035-BF7B-78827A6251EB}"/>
    <cellStyle name="Millares 2 2 6 4 2" xfId="2163" xr:uid="{FFE72632-F380-4315-87D1-87360BF8BD17}"/>
    <cellStyle name="Millares 2 2 6 4 2 2" xfId="4533" xr:uid="{C258AD16-585C-40CC-95B7-EB15D7D4741D}"/>
    <cellStyle name="Millares 2 2 6 4 3" xfId="3384" xr:uid="{F7819DEA-34F1-43B2-B983-433A27A61EBC}"/>
    <cellStyle name="Millares 2 2 6 5" xfId="1590" xr:uid="{85EEB23B-BC95-49D2-80C0-BA5C07C86062}"/>
    <cellStyle name="Millares 2 2 6 5 2" xfId="3960" xr:uid="{B932FCFC-101F-481E-9BAA-DA7193F5D37D}"/>
    <cellStyle name="Millares 2 2 6 6" xfId="2811" xr:uid="{791C83DA-761A-4B1D-9CFD-78E54F388079}"/>
    <cellStyle name="Millares 2 2 7" xfId="179" xr:uid="{BD023DAD-5789-40EE-9BA2-73DE4865C4C3}"/>
    <cellStyle name="Millares 2 2 7 2" xfId="466" xr:uid="{D0EC8AEE-235B-4A8C-BCB1-AFA617B14BD2}"/>
    <cellStyle name="Millares 2 2 7 2 2" xfId="1039" xr:uid="{4B5FDFCF-38FB-48A0-9801-E263C98D295B}"/>
    <cellStyle name="Millares 2 2 7 2 2 2" xfId="2533" xr:uid="{9054D423-6A1B-4A0F-ABA4-2BC152A22EBA}"/>
    <cellStyle name="Millares 2 2 7 2 2 2 2" xfId="4903" xr:uid="{23F82C5E-33CC-4B31-B9E1-01DA4D142812}"/>
    <cellStyle name="Millares 2 2 7 2 2 3" xfId="3754" xr:uid="{F4FC57AD-27C0-4C9E-951C-8BD5634CB685}"/>
    <cellStyle name="Millares 2 2 7 2 3" xfId="1960" xr:uid="{6626A04D-D99B-44BB-AED5-9F65DCA2D209}"/>
    <cellStyle name="Millares 2 2 7 2 3 2" xfId="4330" xr:uid="{E10D1BF6-E5E7-4ECE-A2FF-C8FF2B8EF4E4}"/>
    <cellStyle name="Millares 2 2 7 2 4" xfId="3181" xr:uid="{0DC0B2A7-B92B-4CA3-9C02-754FFE95045C}"/>
    <cellStyle name="Millares 2 2 7 3" xfId="754" xr:uid="{9D2D0B9B-8F9B-4260-876F-ED9D79DCB46F}"/>
    <cellStyle name="Millares 2 2 7 3 2" xfId="2248" xr:uid="{87F84A8D-4D63-47DC-A820-E365A15EE51B}"/>
    <cellStyle name="Millares 2 2 7 3 2 2" xfId="4618" xr:uid="{0CE3CBF7-DE6E-42AD-9CC9-1E6B1994FC5E}"/>
    <cellStyle name="Millares 2 2 7 3 3" xfId="3469" xr:uid="{BD11EA12-E11F-4BA5-9CD2-C3F7769BB44E}"/>
    <cellStyle name="Millares 2 2 7 4" xfId="1675" xr:uid="{0B598AE1-EDDD-4A2B-A831-13EC8B73190C}"/>
    <cellStyle name="Millares 2 2 7 4 2" xfId="4045" xr:uid="{BA659662-96EC-4933-A8EA-2986A90AA4A6}"/>
    <cellStyle name="Millares 2 2 7 5" xfId="2896" xr:uid="{24187B31-0A3C-4B02-B136-C80FD75C8D14}"/>
    <cellStyle name="Millares 2 2 8" xfId="307" xr:uid="{F2161745-93F5-4E5E-9F85-9036372A7C19}"/>
    <cellStyle name="Millares 2 2 8 2" xfId="592" xr:uid="{B9BDC305-A9E9-470D-B2CF-341E5C482E8B}"/>
    <cellStyle name="Millares 2 2 8 2 2" xfId="1165" xr:uid="{6A839441-EC42-47B0-A1E8-A7AFC414D6DF}"/>
    <cellStyle name="Millares 2 2 8 2 2 2" xfId="2659" xr:uid="{0DEDD252-9F39-4E84-B8EF-1C3DB692F386}"/>
    <cellStyle name="Millares 2 2 8 2 2 2 2" xfId="5029" xr:uid="{0084EBAA-A58F-40D9-A07D-F8118D2F3E99}"/>
    <cellStyle name="Millares 2 2 8 2 2 3" xfId="3880" xr:uid="{261F4413-3BDA-4AD8-AE67-820A7E04AEB8}"/>
    <cellStyle name="Millares 2 2 8 2 3" xfId="2086" xr:uid="{6A5051B0-1029-4214-BC7B-0A45D1202798}"/>
    <cellStyle name="Millares 2 2 8 2 3 2" xfId="4456" xr:uid="{F08180B8-C3C4-4E2B-9CA3-BF8329AEB617}"/>
    <cellStyle name="Millares 2 2 8 2 4" xfId="3307" xr:uid="{4BB3613F-21B9-4083-AB21-9E2FC7BFAA17}"/>
    <cellStyle name="Millares 2 2 8 3" xfId="880" xr:uid="{874EDC91-848B-4C74-A40F-ACA052E240C5}"/>
    <cellStyle name="Millares 2 2 8 3 2" xfId="2374" xr:uid="{C9B7DA74-3676-4975-A96B-87350BA19579}"/>
    <cellStyle name="Millares 2 2 8 3 2 2" xfId="4744" xr:uid="{DE5303B5-1814-49A4-BFDA-0833DD2B0304}"/>
    <cellStyle name="Millares 2 2 8 3 3" xfId="3595" xr:uid="{56FD9911-8FB0-4DDC-A2F1-AB16C87CCF02}"/>
    <cellStyle name="Millares 2 2 8 4" xfId="1801" xr:uid="{7171487C-3916-43D1-A0E8-45734F4F7CAB}"/>
    <cellStyle name="Millares 2 2 8 4 2" xfId="4171" xr:uid="{2604C720-3934-4C90-B202-90909A9B540F}"/>
    <cellStyle name="Millares 2 2 8 5" xfId="3022" xr:uid="{CDC2FF60-4C69-4435-9006-7413C6DA95B8}"/>
    <cellStyle name="Millares 2 2 9" xfId="332" xr:uid="{A70F5A3A-4195-4EE1-B015-CEA0ED948558}"/>
    <cellStyle name="Millares 2 2 9 2" xfId="905" xr:uid="{A2F0AE1E-5333-4D7D-9739-6DB8AB24E6F6}"/>
    <cellStyle name="Millares 2 2 9 2 2" xfId="2399" xr:uid="{7E2DF8EB-EC04-43A3-9FAA-9E89631EF5A0}"/>
    <cellStyle name="Millares 2 2 9 2 2 2" xfId="4769" xr:uid="{2AE431CE-D614-430D-945F-A9F3E8A380C2}"/>
    <cellStyle name="Millares 2 2 9 2 3" xfId="3620" xr:uid="{7A907478-377C-4348-AB94-C8812DEB4396}"/>
    <cellStyle name="Millares 2 2 9 3" xfId="1826" xr:uid="{06CBF67F-8BCF-4B19-87DA-CB4DB55F4F94}"/>
    <cellStyle name="Millares 2 2 9 3 2" xfId="4196" xr:uid="{40D1150A-7B7A-47B3-B00E-2185BFA5A0A0}"/>
    <cellStyle name="Millares 2 2 9 4" xfId="3047" xr:uid="{FEBDADD0-ECB0-47AA-AE90-F9FF673DC485}"/>
    <cellStyle name="Millares 2 3" xfId="49" xr:uid="{ED2C9803-331A-4EE2-A9D2-762A54A454CE}"/>
    <cellStyle name="Millares 2 3 2" xfId="66" xr:uid="{48F1EE32-0FAD-48FA-9CF5-7EC16C64070F}"/>
    <cellStyle name="Millares 2 3 2 2" xfId="115" xr:uid="{2DFF32CD-7C89-4208-97EC-630E83072650}"/>
    <cellStyle name="Millares 2 3 2 2 2" xfId="252" xr:uid="{5BF0DA49-7082-4064-93B4-5A24FF8E07B3}"/>
    <cellStyle name="Millares 2 3 2 2 2 2" xfId="539" xr:uid="{E6983CDC-7496-4AF6-A19E-FBB839D301DD}"/>
    <cellStyle name="Millares 2 3 2 2 2 2 2" xfId="1112" xr:uid="{1B008802-946B-4383-8F94-68C5B9EE080C}"/>
    <cellStyle name="Millares 2 3 2 2 2 2 2 2" xfId="2606" xr:uid="{0807A1CF-9E33-4B82-AFDA-D31C7AFF3A1F}"/>
    <cellStyle name="Millares 2 3 2 2 2 2 2 2 2" xfId="4976" xr:uid="{E7F6A64E-164B-4CF1-B959-A45A205D4FB4}"/>
    <cellStyle name="Millares 2 3 2 2 2 2 2 3" xfId="3827" xr:uid="{F5B2364C-B5FB-43FE-95B5-8178F6FFC86E}"/>
    <cellStyle name="Millares 2 3 2 2 2 2 3" xfId="2033" xr:uid="{64DAFA30-65E5-41AA-AAD6-5F7B2968C6B2}"/>
    <cellStyle name="Millares 2 3 2 2 2 2 3 2" xfId="4403" xr:uid="{5A2416DB-4647-4A98-8A28-1EBD036EA69F}"/>
    <cellStyle name="Millares 2 3 2 2 2 2 4" xfId="3254" xr:uid="{B649C4DF-0E55-448B-A3DA-75B2F973FC14}"/>
    <cellStyle name="Millares 2 3 2 2 2 3" xfId="827" xr:uid="{4DAFE979-E4F1-428A-9FD3-DC1B7E23BC68}"/>
    <cellStyle name="Millares 2 3 2 2 2 3 2" xfId="2321" xr:uid="{890BF2DC-59C3-4EB9-B002-28F080E7C8FA}"/>
    <cellStyle name="Millares 2 3 2 2 2 3 2 2" xfId="4691" xr:uid="{49961F3C-DB4D-4776-930D-5ECF0CA3808F}"/>
    <cellStyle name="Millares 2 3 2 2 2 3 3" xfId="3542" xr:uid="{1B9FD8E0-C366-4BF0-ACB2-E8B2E6AA4FB7}"/>
    <cellStyle name="Millares 2 3 2 2 2 4" xfId="1748" xr:uid="{FBD33A4B-A289-4A8D-8DE1-A3F5A7B07996}"/>
    <cellStyle name="Millares 2 3 2 2 2 4 2" xfId="4118" xr:uid="{77441042-FB25-4603-8244-BF73CF0D29A9}"/>
    <cellStyle name="Millares 2 3 2 2 2 5" xfId="2969" xr:uid="{8D0591CE-4625-4D2D-9FDF-EFF76A95D150}"/>
    <cellStyle name="Millares 2 3 2 2 3" xfId="405" xr:uid="{02722C55-2F39-4853-9A45-2C7767060355}"/>
    <cellStyle name="Millares 2 3 2 2 3 2" xfId="978" xr:uid="{3721DB1E-9EAB-4EBE-A451-0E7794BFEBAD}"/>
    <cellStyle name="Millares 2 3 2 2 3 2 2" xfId="2472" xr:uid="{FDC8EB56-F618-4E99-8ACC-ADEE77FDBF10}"/>
    <cellStyle name="Millares 2 3 2 2 3 2 2 2" xfId="4842" xr:uid="{80455FD3-DF6F-4B94-8CB2-0137F6940F04}"/>
    <cellStyle name="Millares 2 3 2 2 3 2 3" xfId="3693" xr:uid="{D8AE10FC-DCA6-4848-A549-588500C7363F}"/>
    <cellStyle name="Millares 2 3 2 2 3 3" xfId="1899" xr:uid="{1A99190F-80B1-4A92-8C0A-57A71C57B974}"/>
    <cellStyle name="Millares 2 3 2 2 3 3 2" xfId="4269" xr:uid="{65AF5177-01BF-4F11-BC53-61CC150A7A24}"/>
    <cellStyle name="Millares 2 3 2 2 3 4" xfId="3120" xr:uid="{32279BC7-9315-4AC0-A85F-488BD95D7598}"/>
    <cellStyle name="Millares 2 3 2 2 4" xfId="693" xr:uid="{D3F45AF3-ED51-4224-ADED-A08469A77662}"/>
    <cellStyle name="Millares 2 3 2 2 4 2" xfId="2187" xr:uid="{D67CA465-5BDC-44B5-83BB-1684FFC355E7}"/>
    <cellStyle name="Millares 2 3 2 2 4 2 2" xfId="4557" xr:uid="{74D17E1C-E704-437D-83BB-16BD1946C26F}"/>
    <cellStyle name="Millares 2 3 2 2 4 3" xfId="3408" xr:uid="{42ADA17C-B087-4EC6-8D54-8AB8962C214F}"/>
    <cellStyle name="Millares 2 3 2 2 5" xfId="1614" xr:uid="{D4A9D3C1-D64D-4B1C-A3F9-A3D6A5DFFDDA}"/>
    <cellStyle name="Millares 2 3 2 2 5 2" xfId="3984" xr:uid="{E70D4E35-9DE5-488B-ADD5-14184F83F2E2}"/>
    <cellStyle name="Millares 2 3 2 2 6" xfId="2835" xr:uid="{212BF998-88FD-4F22-B087-F5D2AD935E93}"/>
    <cellStyle name="Millares 2 3 2 3" xfId="203" xr:uid="{97E28F0E-3C28-4F01-B483-9EE4E9999FC5}"/>
    <cellStyle name="Millares 2 3 2 3 2" xfId="490" xr:uid="{F121F320-A364-4DF0-9E13-20BF7CFA1C1D}"/>
    <cellStyle name="Millares 2 3 2 3 2 2" xfId="1063" xr:uid="{F0EE138F-7C71-42C5-A374-BA1BBA8BD9E2}"/>
    <cellStyle name="Millares 2 3 2 3 2 2 2" xfId="2557" xr:uid="{69EDD6DE-3CA0-4DD3-AFB6-70E2FF6B3F23}"/>
    <cellStyle name="Millares 2 3 2 3 2 2 2 2" xfId="4927" xr:uid="{30AF5F01-9C34-4F63-866D-3805A34DDB8E}"/>
    <cellStyle name="Millares 2 3 2 3 2 2 3" xfId="3778" xr:uid="{46497D1D-32B6-4FBF-AC97-C2609C9C199D}"/>
    <cellStyle name="Millares 2 3 2 3 2 3" xfId="1984" xr:uid="{6DE292C3-38F8-4B1F-BC8C-88590391E8F0}"/>
    <cellStyle name="Millares 2 3 2 3 2 3 2" xfId="4354" xr:uid="{90C59EC1-12FA-48C8-B77F-1890334D452B}"/>
    <cellStyle name="Millares 2 3 2 3 2 4" xfId="3205" xr:uid="{820B4778-8290-4802-AA8F-EF4FFE8804A2}"/>
    <cellStyle name="Millares 2 3 2 3 3" xfId="778" xr:uid="{991188C0-EEBD-41E8-918B-244701DEA30B}"/>
    <cellStyle name="Millares 2 3 2 3 3 2" xfId="2272" xr:uid="{1EB6FC35-F3F6-4E36-AC7D-B6924E954CF8}"/>
    <cellStyle name="Millares 2 3 2 3 3 2 2" xfId="4642" xr:uid="{567CF624-C781-4710-9530-750739714677}"/>
    <cellStyle name="Millares 2 3 2 3 3 3" xfId="3493" xr:uid="{61EBF875-A38B-467B-B9EC-23581C0998D8}"/>
    <cellStyle name="Millares 2 3 2 3 4" xfId="1699" xr:uid="{42AA347F-C9AD-4F8D-8952-B82EE0C95571}"/>
    <cellStyle name="Millares 2 3 2 3 4 2" xfId="4069" xr:uid="{1A7D3D9B-003B-4EE3-A6EF-54504C1CAA07}"/>
    <cellStyle name="Millares 2 3 2 3 5" xfId="2920" xr:uid="{73588651-000E-416D-8598-44C2E7D80F51}"/>
    <cellStyle name="Millares 2 3 2 4" xfId="321" xr:uid="{97EB0A22-EFAF-4518-A21A-746F7300F6E5}"/>
    <cellStyle name="Millares 2 3 2 4 2" xfId="606" xr:uid="{35B8004D-E173-4CF7-A146-E1C299E10133}"/>
    <cellStyle name="Millares 2 3 2 4 2 2" xfId="1179" xr:uid="{20895F2E-B6FE-40A0-A95C-C812E3A86A6C}"/>
    <cellStyle name="Millares 2 3 2 4 2 2 2" xfId="2673" xr:uid="{981FF888-CDA9-42DD-A76E-D66249BA1993}"/>
    <cellStyle name="Millares 2 3 2 4 2 2 2 2" xfId="5043" xr:uid="{3246311A-5AB5-41DE-8590-B489735CAE0A}"/>
    <cellStyle name="Millares 2 3 2 4 2 2 3" xfId="3894" xr:uid="{3E536BF7-867E-4B63-ACDC-6125D3F287E1}"/>
    <cellStyle name="Millares 2 3 2 4 2 3" xfId="2100" xr:uid="{C5A21FC6-D76D-42BF-86A7-D6C29F16DDCC}"/>
    <cellStyle name="Millares 2 3 2 4 2 3 2" xfId="4470" xr:uid="{CC434FF9-D721-4D8A-A29D-83107761AEC6}"/>
    <cellStyle name="Millares 2 3 2 4 2 4" xfId="3321" xr:uid="{F420C25C-3F9E-49C6-AE5E-E89AEC6C9D99}"/>
    <cellStyle name="Millares 2 3 2 4 3" xfId="894" xr:uid="{C513AFEC-064D-4C3F-BAEF-8970FAB5AADD}"/>
    <cellStyle name="Millares 2 3 2 4 3 2" xfId="2388" xr:uid="{35DD18AC-7D88-4C6B-B0E2-47506DE96201}"/>
    <cellStyle name="Millares 2 3 2 4 3 2 2" xfId="4758" xr:uid="{8B8F5A2D-B6C0-4E5F-BF98-77CCFDF3411D}"/>
    <cellStyle name="Millares 2 3 2 4 3 3" xfId="3609" xr:uid="{3912872A-E341-4724-8A88-7438E8ADEE34}"/>
    <cellStyle name="Millares 2 3 2 4 4" xfId="1815" xr:uid="{3069E2C0-C327-4721-AC2A-B9D9E135DA28}"/>
    <cellStyle name="Millares 2 3 2 4 4 2" xfId="4185" xr:uid="{3D6D857F-8C7A-4315-81CB-9DFCC0B1C4F5}"/>
    <cellStyle name="Millares 2 3 2 4 5" xfId="3036" xr:uid="{A643445A-A8A5-4D77-B620-F40697F55057}"/>
    <cellStyle name="Millares 2 3 2 5" xfId="356" xr:uid="{E62D417A-4486-46A0-BC55-00C45983E5D4}"/>
    <cellStyle name="Millares 2 3 2 5 2" xfId="929" xr:uid="{8E042045-7032-4289-B0A4-D0E35360A1C9}"/>
    <cellStyle name="Millares 2 3 2 5 2 2" xfId="2423" xr:uid="{E67E2DBC-234B-4B2C-9FAA-DC6C8DCA9CEE}"/>
    <cellStyle name="Millares 2 3 2 5 2 2 2" xfId="4793" xr:uid="{6B65D9EB-AD13-435D-B2A1-C63B6011C2FE}"/>
    <cellStyle name="Millares 2 3 2 5 2 3" xfId="3644" xr:uid="{5FD5786F-00E6-4B48-89F0-F482513EA958}"/>
    <cellStyle name="Millares 2 3 2 5 3" xfId="1850" xr:uid="{E7937DB2-EBE8-4CCE-989A-11F160A93141}"/>
    <cellStyle name="Millares 2 3 2 5 3 2" xfId="4220" xr:uid="{4BC28F9B-ADBC-47DE-BAB2-FFAF4EE890AF}"/>
    <cellStyle name="Millares 2 3 2 5 4" xfId="3071" xr:uid="{0C3FEB8B-143D-4409-A682-8EA073A8C135}"/>
    <cellStyle name="Millares 2 3 2 6" xfId="644" xr:uid="{BDEA73B8-ABEB-4452-A40C-B1B87311DB33}"/>
    <cellStyle name="Millares 2 3 2 6 2" xfId="2138" xr:uid="{39DE69A8-3304-40E0-AAA3-84CD4C46B275}"/>
    <cellStyle name="Millares 2 3 2 6 2 2" xfId="4508" xr:uid="{7E2C6292-6CC5-40D3-818C-0A3568F4D561}"/>
    <cellStyle name="Millares 2 3 2 6 3" xfId="3359" xr:uid="{B5FC9F98-5B17-40E0-8951-DA1A248707B4}"/>
    <cellStyle name="Millares 2 3 2 7" xfId="1565" xr:uid="{3DB6CBD4-6234-49D2-B3B6-B69BD1AD1D6D}"/>
    <cellStyle name="Millares 2 3 2 7 2" xfId="3935" xr:uid="{D1604B55-4C39-4DC9-B850-D9CC7A7736B7}"/>
    <cellStyle name="Millares 2 3 2 8" xfId="2786" xr:uid="{1A44EC64-EE89-4F36-A988-86404D3CC369}"/>
    <cellStyle name="Millares 2 3 3" xfId="98" xr:uid="{AD71666B-A79F-42CD-A582-E34516F2C8A7}"/>
    <cellStyle name="Millares 2 3 3 2" xfId="235" xr:uid="{FE0948B2-A8FF-4686-AEC6-3EC475FAB622}"/>
    <cellStyle name="Millares 2 3 3 2 2" xfId="522" xr:uid="{F398EF75-3B4F-419D-BE7A-4FEEB901945B}"/>
    <cellStyle name="Millares 2 3 3 2 2 2" xfId="1095" xr:uid="{B1157E01-AE03-4CCE-8E49-89A79D0C4650}"/>
    <cellStyle name="Millares 2 3 3 2 2 2 2" xfId="2589" xr:uid="{684D4303-698C-4D18-ABFC-2D7D5E7851B3}"/>
    <cellStyle name="Millares 2 3 3 2 2 2 2 2" xfId="4959" xr:uid="{15AA2DC8-D731-4B33-9E47-172C36C0C192}"/>
    <cellStyle name="Millares 2 3 3 2 2 2 3" xfId="3810" xr:uid="{3E9E85ED-93E2-4ECA-BAD8-1D2230640867}"/>
    <cellStyle name="Millares 2 3 3 2 2 3" xfId="2016" xr:uid="{B38392A7-3DF7-4BB5-BEDF-569C1B7CE441}"/>
    <cellStyle name="Millares 2 3 3 2 2 3 2" xfId="4386" xr:uid="{EE05CB67-6B0E-4E00-B9EF-6F45DEDA9506}"/>
    <cellStyle name="Millares 2 3 3 2 2 4" xfId="3237" xr:uid="{F2CA078B-34DD-4142-B609-272212E78CF8}"/>
    <cellStyle name="Millares 2 3 3 2 3" xfId="810" xr:uid="{BC2F1EDD-B2C2-4FB9-A777-875709B520ED}"/>
    <cellStyle name="Millares 2 3 3 2 3 2" xfId="2304" xr:uid="{A30A6CCD-166F-403A-98C3-E80764E00BDC}"/>
    <cellStyle name="Millares 2 3 3 2 3 2 2" xfId="4674" xr:uid="{AABA1A73-EAEF-47B2-9EFA-F69BADFB1D90}"/>
    <cellStyle name="Millares 2 3 3 2 3 3" xfId="3525" xr:uid="{A4CCC511-15B3-49BE-834D-84B6B1923FF8}"/>
    <cellStyle name="Millares 2 3 3 2 4" xfId="1731" xr:uid="{901EA401-8093-4D32-AA0E-A4DE8CB3EC8B}"/>
    <cellStyle name="Millares 2 3 3 2 4 2" xfId="4101" xr:uid="{6DDE8BC2-D5AC-4446-A786-07A294881701}"/>
    <cellStyle name="Millares 2 3 3 2 5" xfId="2952" xr:uid="{06EAE51C-0416-4A57-9517-F31A1918DE2A}"/>
    <cellStyle name="Millares 2 3 3 3" xfId="388" xr:uid="{51F29189-0F2C-4E62-A0E7-CDE28C984B15}"/>
    <cellStyle name="Millares 2 3 3 3 2" xfId="961" xr:uid="{042226A8-581A-4DDB-8A34-CDFB52DECC6E}"/>
    <cellStyle name="Millares 2 3 3 3 2 2" xfId="2455" xr:uid="{0BF4EA09-47F4-4842-ACE8-D0BC01FD53C9}"/>
    <cellStyle name="Millares 2 3 3 3 2 2 2" xfId="4825" xr:uid="{2CBD1FF5-7CB5-48B1-B2CB-EAFEC5725A49}"/>
    <cellStyle name="Millares 2 3 3 3 2 3" xfId="3676" xr:uid="{7D3F58E7-79EB-450A-988C-E8E5260642B8}"/>
    <cellStyle name="Millares 2 3 3 3 3" xfId="1882" xr:uid="{CE04D921-3F63-4074-9708-235F3D7284E9}"/>
    <cellStyle name="Millares 2 3 3 3 3 2" xfId="4252" xr:uid="{3926E623-290A-4A97-818A-B4DD162BFE72}"/>
    <cellStyle name="Millares 2 3 3 3 4" xfId="3103" xr:uid="{8AF37715-ED41-471C-9523-51166AEFDC9C}"/>
    <cellStyle name="Millares 2 3 3 4" xfId="676" xr:uid="{CEA03BD9-D539-4BA7-9076-6F6F47E1E7EB}"/>
    <cellStyle name="Millares 2 3 3 4 2" xfId="2170" xr:uid="{5D8D5EA5-3752-4E40-B1A7-1A1BD9EE1877}"/>
    <cellStyle name="Millares 2 3 3 4 2 2" xfId="4540" xr:uid="{0C794DC0-CA0D-43F1-96A0-96ADCEACF579}"/>
    <cellStyle name="Millares 2 3 3 4 3" xfId="3391" xr:uid="{BCC42C58-4326-4120-967E-960E3884CA96}"/>
    <cellStyle name="Millares 2 3 3 5" xfId="1597" xr:uid="{C5E76A90-1D77-452A-B956-DB022BF3B6DF}"/>
    <cellStyle name="Millares 2 3 3 5 2" xfId="3967" xr:uid="{3D99F8C4-2716-4C78-9331-05471AA47A11}"/>
    <cellStyle name="Millares 2 3 3 6" xfId="2818" xr:uid="{D1F90F10-8EEC-4E5C-B15C-24602050CB87}"/>
    <cellStyle name="Millares 2 3 4" xfId="186" xr:uid="{3A791574-78FB-4F8A-8980-45AEB575A670}"/>
    <cellStyle name="Millares 2 3 4 2" xfId="473" xr:uid="{AC60C153-C00B-4EC9-9076-B0C279D7B0CD}"/>
    <cellStyle name="Millares 2 3 4 2 2" xfId="1046" xr:uid="{32B6E2DC-D03E-49E2-B659-BA254C64D8BE}"/>
    <cellStyle name="Millares 2 3 4 2 2 2" xfId="2540" xr:uid="{DC47C3EC-C99A-45CE-B884-697E80BD6546}"/>
    <cellStyle name="Millares 2 3 4 2 2 2 2" xfId="4910" xr:uid="{A5509B08-5B00-4520-A954-B7CD04B64C9A}"/>
    <cellStyle name="Millares 2 3 4 2 2 3" xfId="3761" xr:uid="{BA055C36-60B5-407C-BC0D-2F2B900ED118}"/>
    <cellStyle name="Millares 2 3 4 2 3" xfId="1967" xr:uid="{006E01E6-A779-4BC7-876B-792F3BB8E475}"/>
    <cellStyle name="Millares 2 3 4 2 3 2" xfId="4337" xr:uid="{84782096-7340-42FD-B16A-398FDC1A677B}"/>
    <cellStyle name="Millares 2 3 4 2 4" xfId="3188" xr:uid="{BF7A2A47-4CD7-4B7F-84D1-9EEA9ACD1E81}"/>
    <cellStyle name="Millares 2 3 4 3" xfId="761" xr:uid="{9E6A4007-F6A7-4465-ACDF-25C7BEAB9995}"/>
    <cellStyle name="Millares 2 3 4 3 2" xfId="2255" xr:uid="{9E9415AE-A792-4832-A408-B70C9853F4D4}"/>
    <cellStyle name="Millares 2 3 4 3 2 2" xfId="4625" xr:uid="{5FF3FDE9-3F5E-446C-AFE6-C865B68F23EE}"/>
    <cellStyle name="Millares 2 3 4 3 3" xfId="3476" xr:uid="{4F9C03A4-3C62-4608-B5C8-CDBFD0DF106E}"/>
    <cellStyle name="Millares 2 3 4 4" xfId="1682" xr:uid="{74287626-49C4-4505-9D34-1A9D639A00F9}"/>
    <cellStyle name="Millares 2 3 4 4 2" xfId="4052" xr:uid="{D0E4A417-36CA-49CA-A569-F9F1067DFFC4}"/>
    <cellStyle name="Millares 2 3 4 5" xfId="2903" xr:uid="{B9E58ED1-DBD2-434C-807A-7039E05C6E2B}"/>
    <cellStyle name="Millares 2 3 5" xfId="311" xr:uid="{B1B8E965-B843-43A1-8F87-2957F5481F63}"/>
    <cellStyle name="Millares 2 3 5 2" xfId="596" xr:uid="{E9DC3FBA-CF1B-45BC-89C6-4E56218DDB0D}"/>
    <cellStyle name="Millares 2 3 5 2 2" xfId="1169" xr:uid="{8F73E012-6816-4A67-AD00-C4306B0818D1}"/>
    <cellStyle name="Millares 2 3 5 2 2 2" xfId="2663" xr:uid="{77E4CF7E-431D-4D57-BDD2-36734DE3AA71}"/>
    <cellStyle name="Millares 2 3 5 2 2 2 2" xfId="5033" xr:uid="{3DF56A61-A887-4CC7-BF74-8735F3869B27}"/>
    <cellStyle name="Millares 2 3 5 2 2 3" xfId="3884" xr:uid="{F7A59ED9-B298-4D06-98E7-4F09BF9B7BAD}"/>
    <cellStyle name="Millares 2 3 5 2 3" xfId="2090" xr:uid="{B700AA50-E48A-4FDA-A2A6-D9A1A7358284}"/>
    <cellStyle name="Millares 2 3 5 2 3 2" xfId="4460" xr:uid="{B9FE6E8C-FE51-4D2A-ADF1-F1513099AD3F}"/>
    <cellStyle name="Millares 2 3 5 2 4" xfId="3311" xr:uid="{1F9A340A-C9C1-4CFE-B971-B581639D63DB}"/>
    <cellStyle name="Millares 2 3 5 3" xfId="884" xr:uid="{881CE8DB-420F-4413-909E-31125344E88E}"/>
    <cellStyle name="Millares 2 3 5 3 2" xfId="2378" xr:uid="{5736183C-6445-4480-B521-366481FADE0D}"/>
    <cellStyle name="Millares 2 3 5 3 2 2" xfId="4748" xr:uid="{D5F5CD40-E920-4113-996B-99E012BC5DEC}"/>
    <cellStyle name="Millares 2 3 5 3 3" xfId="3599" xr:uid="{1B418269-DD5E-40C8-89C7-65DD816A0016}"/>
    <cellStyle name="Millares 2 3 5 4" xfId="1805" xr:uid="{EE7D39E7-011F-411B-81B4-0F3131B07C18}"/>
    <cellStyle name="Millares 2 3 5 4 2" xfId="4175" xr:uid="{043676E6-AC4C-4932-9D1E-E3446900A104}"/>
    <cellStyle name="Millares 2 3 5 5" xfId="3026" xr:uid="{AC212909-8079-4CCC-9CD0-2A610D118FB1}"/>
    <cellStyle name="Millares 2 3 6" xfId="339" xr:uid="{09423812-3142-4635-B188-C2FA3A0929FA}"/>
    <cellStyle name="Millares 2 3 6 2" xfId="912" xr:uid="{F95904E6-1D2E-4C5D-9E8A-5E98840B2F8D}"/>
    <cellStyle name="Millares 2 3 6 2 2" xfId="2406" xr:uid="{146ECE28-9CD8-4C28-BBDF-D9977B9118B4}"/>
    <cellStyle name="Millares 2 3 6 2 2 2" xfId="4776" xr:uid="{D73E236D-5FB1-4D67-8282-79241124AD20}"/>
    <cellStyle name="Millares 2 3 6 2 3" xfId="3627" xr:uid="{54BF3D55-BB9B-4B2C-ABC1-0DEB18985FD2}"/>
    <cellStyle name="Millares 2 3 6 3" xfId="1833" xr:uid="{5C3246CE-ECD8-431C-8220-91C44BFF314A}"/>
    <cellStyle name="Millares 2 3 6 3 2" xfId="4203" xr:uid="{34F3EBF4-537F-4D77-9B91-9893315AE6A5}"/>
    <cellStyle name="Millares 2 3 6 4" xfId="3054" xr:uid="{413345AD-9F7E-453E-B911-B7F966CFFABF}"/>
    <cellStyle name="Millares 2 3 7" xfId="627" xr:uid="{18443B45-9E8B-4534-A572-942EBAE4F7CA}"/>
    <cellStyle name="Millares 2 3 7 2" xfId="2121" xr:uid="{BA1E0F97-12B6-43B8-A84B-D519A4BDCEE1}"/>
    <cellStyle name="Millares 2 3 7 2 2" xfId="4491" xr:uid="{119FF055-5424-4F51-A9E4-1685ECA38D70}"/>
    <cellStyle name="Millares 2 3 7 3" xfId="3342" xr:uid="{D4831B9B-DCF3-4744-A706-79EEE8B7667E}"/>
    <cellStyle name="Millares 2 3 8" xfId="1548" xr:uid="{B98C377A-80F2-4BEE-92A8-D1DAABF22560}"/>
    <cellStyle name="Millares 2 3 8 2" xfId="3918" xr:uid="{E4AE65BA-FBC3-4740-9C5B-69508BF73AFB}"/>
    <cellStyle name="Millares 2 3 9" xfId="2769" xr:uid="{8428914B-D1DA-41DF-9066-6B397CF00179}"/>
    <cellStyle name="Millares 2 4" xfId="44" xr:uid="{0A539472-50E0-4837-8DEF-36CADA473A5D}"/>
    <cellStyle name="Millares 2 4 2" xfId="61" xr:uid="{4B31F471-8F5D-4651-A04D-1ACED27617FB}"/>
    <cellStyle name="Millares 2 4 2 2" xfId="110" xr:uid="{80490810-AD8F-4304-A826-4B2D18975B51}"/>
    <cellStyle name="Millares 2 4 2 2 2" xfId="247" xr:uid="{4E17B4D1-2881-4A8A-B6D5-601D8E6FBDCF}"/>
    <cellStyle name="Millares 2 4 2 2 2 2" xfId="534" xr:uid="{0CBA50D2-7390-4FEA-9F19-48B5FFD4DC12}"/>
    <cellStyle name="Millares 2 4 2 2 2 2 2" xfId="1107" xr:uid="{22601115-E679-42D6-8543-2BA1B0E043CF}"/>
    <cellStyle name="Millares 2 4 2 2 2 2 2 2" xfId="2601" xr:uid="{06EF7B8A-686F-4298-8F13-025CE4F17B36}"/>
    <cellStyle name="Millares 2 4 2 2 2 2 2 2 2" xfId="4971" xr:uid="{663B9A5A-FC96-47A7-93C9-B01C31985CF1}"/>
    <cellStyle name="Millares 2 4 2 2 2 2 2 3" xfId="3822" xr:uid="{23D8194C-0103-43D9-A8C3-95CC4103A856}"/>
    <cellStyle name="Millares 2 4 2 2 2 2 3" xfId="2028" xr:uid="{2D949B5D-A14A-4649-925A-D00DCE30EC3D}"/>
    <cellStyle name="Millares 2 4 2 2 2 2 3 2" xfId="4398" xr:uid="{946B9E4C-70EA-43A3-9225-CFA757F167F1}"/>
    <cellStyle name="Millares 2 4 2 2 2 2 4" xfId="3249" xr:uid="{9D6C1212-B45E-4DBC-880F-493E35567230}"/>
    <cellStyle name="Millares 2 4 2 2 2 3" xfId="822" xr:uid="{187BC917-7D56-4778-B2D8-8AAFEF0FC90C}"/>
    <cellStyle name="Millares 2 4 2 2 2 3 2" xfId="2316" xr:uid="{66C910F8-27AC-4703-BEA7-0B8D0C7C9175}"/>
    <cellStyle name="Millares 2 4 2 2 2 3 2 2" xfId="4686" xr:uid="{8FD8AB2D-3A04-4CDC-BCE7-05B5F87F53F2}"/>
    <cellStyle name="Millares 2 4 2 2 2 3 3" xfId="3537" xr:uid="{7CF11161-D1AB-4499-A3E7-FD72B9BE7B1D}"/>
    <cellStyle name="Millares 2 4 2 2 2 4" xfId="1743" xr:uid="{2C4DC11C-1C95-4048-B625-AF704120D0E5}"/>
    <cellStyle name="Millares 2 4 2 2 2 4 2" xfId="4113" xr:uid="{E285BC9F-6E32-4AA7-8F8D-3B100F36CC90}"/>
    <cellStyle name="Millares 2 4 2 2 2 5" xfId="2964" xr:uid="{26E5810A-EB14-4C84-B049-30CF8C6C81E1}"/>
    <cellStyle name="Millares 2 4 2 2 3" xfId="400" xr:uid="{9489A23E-3D9D-4D8E-A2FB-D07289DE1932}"/>
    <cellStyle name="Millares 2 4 2 2 3 2" xfId="973" xr:uid="{70DA0E07-F8D7-41BA-827A-F85E6E5E21C8}"/>
    <cellStyle name="Millares 2 4 2 2 3 2 2" xfId="2467" xr:uid="{73E2978F-5A75-45B5-8A3D-75DC4D73164B}"/>
    <cellStyle name="Millares 2 4 2 2 3 2 2 2" xfId="4837" xr:uid="{75CBC70C-617F-4E4A-870C-D57B00D15AB1}"/>
    <cellStyle name="Millares 2 4 2 2 3 2 3" xfId="3688" xr:uid="{925223C0-826D-4C08-B367-952D91824279}"/>
    <cellStyle name="Millares 2 4 2 2 3 3" xfId="1894" xr:uid="{3819DCCD-0792-4039-AACE-F547642DFDA5}"/>
    <cellStyle name="Millares 2 4 2 2 3 3 2" xfId="4264" xr:uid="{58C0A7E3-5E62-45F4-968B-1D15F6A6D047}"/>
    <cellStyle name="Millares 2 4 2 2 3 4" xfId="3115" xr:uid="{DE600784-EA86-43A2-986D-1B04D367A2A5}"/>
    <cellStyle name="Millares 2 4 2 2 4" xfId="688" xr:uid="{DBFB998D-F3F1-434A-A9E2-F79594842120}"/>
    <cellStyle name="Millares 2 4 2 2 4 2" xfId="2182" xr:uid="{B483C4A3-BFD5-4F6B-9357-BA43CD477649}"/>
    <cellStyle name="Millares 2 4 2 2 4 2 2" xfId="4552" xr:uid="{1E86EC08-68E7-41C5-ABA9-3269E412C415}"/>
    <cellStyle name="Millares 2 4 2 2 4 3" xfId="3403" xr:uid="{B68F3350-6792-47B8-8D00-5D887BA31643}"/>
    <cellStyle name="Millares 2 4 2 2 5" xfId="1609" xr:uid="{CADE8CAA-BCD0-417A-8DBC-EE633D3E0A59}"/>
    <cellStyle name="Millares 2 4 2 2 5 2" xfId="3979" xr:uid="{7E623302-5E62-498E-B0D6-9BC80A01CCEE}"/>
    <cellStyle name="Millares 2 4 2 2 6" xfId="2830" xr:uid="{D52A152D-3652-49E1-B791-BEF1329FC322}"/>
    <cellStyle name="Millares 2 4 2 3" xfId="198" xr:uid="{0330B57B-2B13-4E83-B314-348A6F2F8718}"/>
    <cellStyle name="Millares 2 4 2 3 2" xfId="485" xr:uid="{E5FC9178-5D48-4BFF-936C-39F948E58160}"/>
    <cellStyle name="Millares 2 4 2 3 2 2" xfId="1058" xr:uid="{42D35807-FA5F-43B0-9F9F-EFE53A7339FC}"/>
    <cellStyle name="Millares 2 4 2 3 2 2 2" xfId="2552" xr:uid="{495939E0-F573-456A-8823-BE0E4F3C4F5D}"/>
    <cellStyle name="Millares 2 4 2 3 2 2 2 2" xfId="4922" xr:uid="{6F853101-4EB2-4350-8609-8B7624B19AAB}"/>
    <cellStyle name="Millares 2 4 2 3 2 2 3" xfId="3773" xr:uid="{34353B21-5912-4CE3-AA8D-1B56951E7C93}"/>
    <cellStyle name="Millares 2 4 2 3 2 3" xfId="1979" xr:uid="{C222180E-F554-47B9-B436-9EE929FD939E}"/>
    <cellStyle name="Millares 2 4 2 3 2 3 2" xfId="4349" xr:uid="{43D7250C-920D-48DC-82C8-9343F92617D4}"/>
    <cellStyle name="Millares 2 4 2 3 2 4" xfId="3200" xr:uid="{BE2FD5C4-B232-4282-BA06-86E5CB9BF72D}"/>
    <cellStyle name="Millares 2 4 2 3 3" xfId="773" xr:uid="{958EC03C-34A7-4954-9428-B4516A3A7EA5}"/>
    <cellStyle name="Millares 2 4 2 3 3 2" xfId="2267" xr:uid="{5FDDE67D-1932-4F50-A2F8-BC104DE31A52}"/>
    <cellStyle name="Millares 2 4 2 3 3 2 2" xfId="4637" xr:uid="{3F46B234-1B34-4A6C-9C54-859B1EC71C01}"/>
    <cellStyle name="Millares 2 4 2 3 3 3" xfId="3488" xr:uid="{A135278A-5CC4-4A3F-8282-99F0417E8E53}"/>
    <cellStyle name="Millares 2 4 2 3 4" xfId="1694" xr:uid="{E23D1740-43A1-4189-82BC-4D8ACE2BC24C}"/>
    <cellStyle name="Millares 2 4 2 3 4 2" xfId="4064" xr:uid="{3A59E78F-1D03-49BA-A80D-221504E1F3F4}"/>
    <cellStyle name="Millares 2 4 2 3 5" xfId="2915" xr:uid="{3C0EB790-D630-4B33-97C8-B645AE90494A}"/>
    <cellStyle name="Millares 2 4 2 4" xfId="318" xr:uid="{25897545-7245-4A74-B845-2DAD2453E981}"/>
    <cellStyle name="Millares 2 4 2 4 2" xfId="603" xr:uid="{0508574E-B934-4514-83A7-229A3BA6DE23}"/>
    <cellStyle name="Millares 2 4 2 4 2 2" xfId="1176" xr:uid="{B69EC553-CCF0-40FC-B906-BAA55486CFFC}"/>
    <cellStyle name="Millares 2 4 2 4 2 2 2" xfId="2670" xr:uid="{E042AFE0-0DE1-44BC-96C6-D69150A6EA84}"/>
    <cellStyle name="Millares 2 4 2 4 2 2 2 2" xfId="5040" xr:uid="{663DABEB-AB0E-4A56-97DD-159F35516F50}"/>
    <cellStyle name="Millares 2 4 2 4 2 2 3" xfId="3891" xr:uid="{C425F840-BDB6-4482-939D-4BFC7E3BF6AB}"/>
    <cellStyle name="Millares 2 4 2 4 2 3" xfId="2097" xr:uid="{6B53C2CE-4B41-4360-85BC-DAEB3D9DF74F}"/>
    <cellStyle name="Millares 2 4 2 4 2 3 2" xfId="4467" xr:uid="{C5E578C9-0071-48C4-9B80-83BC14565ED0}"/>
    <cellStyle name="Millares 2 4 2 4 2 4" xfId="3318" xr:uid="{1AC42473-E708-48B2-BE1F-690CBEFF130C}"/>
    <cellStyle name="Millares 2 4 2 4 3" xfId="891" xr:uid="{A9A7F372-9F03-47F5-8417-3FDD96E8A4B7}"/>
    <cellStyle name="Millares 2 4 2 4 3 2" xfId="2385" xr:uid="{90DCD00D-301B-413F-BC29-D999AC160EBF}"/>
    <cellStyle name="Millares 2 4 2 4 3 2 2" xfId="4755" xr:uid="{4FD3A697-1A20-4DEC-B7B1-2C6049B0047C}"/>
    <cellStyle name="Millares 2 4 2 4 3 3" xfId="3606" xr:uid="{FD6D9D73-BA1C-4E18-A758-EBB28275064A}"/>
    <cellStyle name="Millares 2 4 2 4 4" xfId="1812" xr:uid="{48E25347-44CF-4E75-B3BF-ABC7B11FA154}"/>
    <cellStyle name="Millares 2 4 2 4 4 2" xfId="4182" xr:uid="{112BCC69-1918-4282-A335-F0AE07B855C5}"/>
    <cellStyle name="Millares 2 4 2 4 5" xfId="3033" xr:uid="{CDF48AAD-F9BD-41A3-BA51-96ED6D55F550}"/>
    <cellStyle name="Millares 2 4 2 5" xfId="351" xr:uid="{F1EDE127-6253-4B30-99B1-1107C3BD4550}"/>
    <cellStyle name="Millares 2 4 2 5 2" xfId="924" xr:uid="{C46EE20E-8553-4452-BD36-92E3666830F5}"/>
    <cellStyle name="Millares 2 4 2 5 2 2" xfId="2418" xr:uid="{001BBCC2-F226-4717-BA32-929C1F9D0914}"/>
    <cellStyle name="Millares 2 4 2 5 2 2 2" xfId="4788" xr:uid="{E938003B-8E4F-42F8-8542-F1F773CB0E3A}"/>
    <cellStyle name="Millares 2 4 2 5 2 3" xfId="3639" xr:uid="{1219D7BA-5E33-4F45-A630-9B94AEF32D6F}"/>
    <cellStyle name="Millares 2 4 2 5 3" xfId="1845" xr:uid="{C21B7F92-48CE-43BB-988E-080F48F2C7F4}"/>
    <cellStyle name="Millares 2 4 2 5 3 2" xfId="4215" xr:uid="{8548E5B5-1AEF-4910-9673-13C2FE9858E6}"/>
    <cellStyle name="Millares 2 4 2 5 4" xfId="3066" xr:uid="{8C4B0EAB-7AD4-43EB-AA64-C53B56B0DCA9}"/>
    <cellStyle name="Millares 2 4 2 6" xfId="639" xr:uid="{077F7ABE-A1E4-47DB-91B8-24DDE9069377}"/>
    <cellStyle name="Millares 2 4 2 6 2" xfId="2133" xr:uid="{4EADAC49-BDBD-4148-83B3-FD01C992D2FB}"/>
    <cellStyle name="Millares 2 4 2 6 2 2" xfId="4503" xr:uid="{E480810C-ED53-4F30-854B-E6DC9159FCD5}"/>
    <cellStyle name="Millares 2 4 2 6 3" xfId="3354" xr:uid="{5DDC63FD-B98A-485C-9ADB-264CD5270F9A}"/>
    <cellStyle name="Millares 2 4 2 7" xfId="1560" xr:uid="{2C2157D5-CD2C-409F-B570-D6CBDE8CCD09}"/>
    <cellStyle name="Millares 2 4 2 7 2" xfId="3930" xr:uid="{9FBE977D-BD6A-439E-B281-F7867FADBD13}"/>
    <cellStyle name="Millares 2 4 2 8" xfId="2781" xr:uid="{C2182B97-D82F-4EF8-AF2F-DB9604C29093}"/>
    <cellStyle name="Millares 2 4 3" xfId="93" xr:uid="{C3C301C4-CEE2-4346-8098-51140F7D7E8A}"/>
    <cellStyle name="Millares 2 4 3 2" xfId="230" xr:uid="{098F6E91-A5D0-4BAB-BEFD-7FAC40F1E231}"/>
    <cellStyle name="Millares 2 4 3 2 2" xfId="517" xr:uid="{D9BB9165-0E1B-435C-8CD6-41A2F5CA54F5}"/>
    <cellStyle name="Millares 2 4 3 2 2 2" xfId="1090" xr:uid="{6350866F-3A90-4FD2-993C-05CB3DB92614}"/>
    <cellStyle name="Millares 2 4 3 2 2 2 2" xfId="2584" xr:uid="{3889BF99-AA31-4204-9D61-267338E9C35B}"/>
    <cellStyle name="Millares 2 4 3 2 2 2 2 2" xfId="4954" xr:uid="{1EEC6DB6-B027-4A7B-8B33-CB66AC772ECB}"/>
    <cellStyle name="Millares 2 4 3 2 2 2 3" xfId="3805" xr:uid="{1622D47F-7D09-4B4D-BFBA-939A0D42328C}"/>
    <cellStyle name="Millares 2 4 3 2 2 3" xfId="2011" xr:uid="{D27DD655-5C47-4650-A56D-81C84AFF6197}"/>
    <cellStyle name="Millares 2 4 3 2 2 3 2" xfId="4381" xr:uid="{A46DAADB-126E-4E69-851D-EFE2AF44985F}"/>
    <cellStyle name="Millares 2 4 3 2 2 4" xfId="3232" xr:uid="{5616A440-340F-4B22-8C5E-E172CF155CD0}"/>
    <cellStyle name="Millares 2 4 3 2 3" xfId="805" xr:uid="{6309EE74-273A-443E-895B-1DE071B3078C}"/>
    <cellStyle name="Millares 2 4 3 2 3 2" xfId="2299" xr:uid="{96CA7507-FFE1-4825-8B0E-54BFE32D8224}"/>
    <cellStyle name="Millares 2 4 3 2 3 2 2" xfId="4669" xr:uid="{16DAADD5-4A67-4D74-B6F9-740848B616D7}"/>
    <cellStyle name="Millares 2 4 3 2 3 3" xfId="3520" xr:uid="{7D852B0D-5910-4EBB-9BE6-347A2EACEFC1}"/>
    <cellStyle name="Millares 2 4 3 2 4" xfId="1726" xr:uid="{23494C77-940C-4844-A71E-2E92990005A5}"/>
    <cellStyle name="Millares 2 4 3 2 4 2" xfId="4096" xr:uid="{19ECB72F-9E3D-4F2E-80E4-97626226696D}"/>
    <cellStyle name="Millares 2 4 3 2 5" xfId="2947" xr:uid="{C73983CA-DCC7-42B9-B3F9-9865E04A01F7}"/>
    <cellStyle name="Millares 2 4 3 3" xfId="383" xr:uid="{D7C2AB0C-A493-40D5-9662-59129C5DCEBE}"/>
    <cellStyle name="Millares 2 4 3 3 2" xfId="956" xr:uid="{750D1C1B-0E2D-46D7-8358-BEE402B2CED6}"/>
    <cellStyle name="Millares 2 4 3 3 2 2" xfId="2450" xr:uid="{49A2225A-57AC-4A23-91CA-470322C9D316}"/>
    <cellStyle name="Millares 2 4 3 3 2 2 2" xfId="4820" xr:uid="{786C43F6-F281-4474-A1C3-DDE5A1CDE604}"/>
    <cellStyle name="Millares 2 4 3 3 2 3" xfId="3671" xr:uid="{AF3BC911-3D38-43FE-9F42-D11C653AEF05}"/>
    <cellStyle name="Millares 2 4 3 3 3" xfId="1877" xr:uid="{59D8D2CE-D30B-4B1B-8706-D89992BE44CB}"/>
    <cellStyle name="Millares 2 4 3 3 3 2" xfId="4247" xr:uid="{D97B4B77-C860-4383-8B49-9E4532FCF26A}"/>
    <cellStyle name="Millares 2 4 3 3 4" xfId="3098" xr:uid="{90BA4A7F-69DD-4EDA-A443-378D6A4EC1B6}"/>
    <cellStyle name="Millares 2 4 3 4" xfId="671" xr:uid="{7845DE1E-1398-4DE8-B6B5-6BCB492375E3}"/>
    <cellStyle name="Millares 2 4 3 4 2" xfId="2165" xr:uid="{61533835-F950-4292-9792-AA5DD0DDEF0D}"/>
    <cellStyle name="Millares 2 4 3 4 2 2" xfId="4535" xr:uid="{9D921336-8D12-4536-84B3-BDE1C3A6D880}"/>
    <cellStyle name="Millares 2 4 3 4 3" xfId="3386" xr:uid="{25953E66-A886-4943-96B1-EAED128E0F9A}"/>
    <cellStyle name="Millares 2 4 3 5" xfId="1592" xr:uid="{57DD9D50-ECE4-487B-8073-421C1C7A9A29}"/>
    <cellStyle name="Millares 2 4 3 5 2" xfId="3962" xr:uid="{CA6B3425-A064-4999-8697-D3899737D7DA}"/>
    <cellStyle name="Millares 2 4 3 6" xfId="2813" xr:uid="{A0AD5BDC-A764-40EE-9A29-75E5BFB59B36}"/>
    <cellStyle name="Millares 2 4 4" xfId="181" xr:uid="{52077960-E069-42E4-A982-4773DAEFE5DB}"/>
    <cellStyle name="Millares 2 4 4 2" xfId="468" xr:uid="{038DDD75-E7BA-43BD-8FF0-3ECDFEB18BDE}"/>
    <cellStyle name="Millares 2 4 4 2 2" xfId="1041" xr:uid="{3C3B68C2-22FB-40E0-B6A4-984B072ABC30}"/>
    <cellStyle name="Millares 2 4 4 2 2 2" xfId="2535" xr:uid="{CFD501E0-62DA-448E-B367-B3778CACE238}"/>
    <cellStyle name="Millares 2 4 4 2 2 2 2" xfId="4905" xr:uid="{E531EA5A-66AB-42B2-9644-09A5BC5ECB40}"/>
    <cellStyle name="Millares 2 4 4 2 2 3" xfId="3756" xr:uid="{C0B1FEC6-D1BB-4D50-97E7-EAC08827097D}"/>
    <cellStyle name="Millares 2 4 4 2 3" xfId="1962" xr:uid="{66CF741E-9F93-4450-9A38-F2A98C8C5D07}"/>
    <cellStyle name="Millares 2 4 4 2 3 2" xfId="4332" xr:uid="{C8881B6C-F8F7-4D80-A958-88BBD59FE608}"/>
    <cellStyle name="Millares 2 4 4 2 4" xfId="3183" xr:uid="{A9B9A965-82FF-4477-A5F9-E29D48162083}"/>
    <cellStyle name="Millares 2 4 4 3" xfId="756" xr:uid="{89ADF00B-014B-46AE-8F74-E484DF3160AD}"/>
    <cellStyle name="Millares 2 4 4 3 2" xfId="2250" xr:uid="{96399208-478D-47FD-8978-B9884DF30FDD}"/>
    <cellStyle name="Millares 2 4 4 3 2 2" xfId="4620" xr:uid="{A13DA1FF-4994-4816-BEA0-940AC75F6CDD}"/>
    <cellStyle name="Millares 2 4 4 3 3" xfId="3471" xr:uid="{42DF01C3-282D-4E0C-9A69-6B1772F9FD67}"/>
    <cellStyle name="Millares 2 4 4 4" xfId="1677" xr:uid="{886A388C-442C-4AB4-876F-248325A56273}"/>
    <cellStyle name="Millares 2 4 4 4 2" xfId="4047" xr:uid="{06CC9D17-EEA5-4EC8-A944-2B975E01A836}"/>
    <cellStyle name="Millares 2 4 4 5" xfId="2898" xr:uid="{DC1879F9-74F5-4CAA-A15B-65EF448217CB}"/>
    <cellStyle name="Millares 2 4 5" xfId="308" xr:uid="{F8678D25-1DD3-484C-A123-DC8819C88F64}"/>
    <cellStyle name="Millares 2 4 5 2" xfId="593" xr:uid="{8B88582E-A663-404B-8771-081C1408B260}"/>
    <cellStyle name="Millares 2 4 5 2 2" xfId="1166" xr:uid="{15FAF70C-2E7D-4DC0-BEB9-A25456B70E11}"/>
    <cellStyle name="Millares 2 4 5 2 2 2" xfId="2660" xr:uid="{AD69BC8D-7F9E-474A-83CF-B95D5D98EFF5}"/>
    <cellStyle name="Millares 2 4 5 2 2 2 2" xfId="5030" xr:uid="{FC94FD92-9496-4B56-BE5A-91542B43A56D}"/>
    <cellStyle name="Millares 2 4 5 2 2 3" xfId="3881" xr:uid="{C3324FE9-7F65-4B97-9123-89F16CACB4A4}"/>
    <cellStyle name="Millares 2 4 5 2 3" xfId="2087" xr:uid="{851328D1-B4A9-47D8-A12F-BE6FD1C32C51}"/>
    <cellStyle name="Millares 2 4 5 2 3 2" xfId="4457" xr:uid="{022FEC78-BD03-4615-81DD-C21B566B968D}"/>
    <cellStyle name="Millares 2 4 5 2 4" xfId="3308" xr:uid="{C17EFEDA-5846-44DF-AB23-33A72ABB4F8B}"/>
    <cellStyle name="Millares 2 4 5 3" xfId="881" xr:uid="{210AB060-007F-43AB-A2B4-3C8352E0BAAD}"/>
    <cellStyle name="Millares 2 4 5 3 2" xfId="2375" xr:uid="{7CE12A98-988D-47EE-AF26-A2F03E5ABA46}"/>
    <cellStyle name="Millares 2 4 5 3 2 2" xfId="4745" xr:uid="{7DE848A4-5698-4CF3-8F6E-CA09D0BA60FA}"/>
    <cellStyle name="Millares 2 4 5 3 3" xfId="3596" xr:uid="{891D85C6-1B05-4084-8D98-478B938A4C78}"/>
    <cellStyle name="Millares 2 4 5 4" xfId="1802" xr:uid="{78EB0DDE-DBCC-4EA6-A9AE-90A5593CD9D1}"/>
    <cellStyle name="Millares 2 4 5 4 2" xfId="4172" xr:uid="{E2FE4E05-01DD-4AB6-87F3-E45BD05B0678}"/>
    <cellStyle name="Millares 2 4 5 5" xfId="3023" xr:uid="{A5948D1E-A4E5-443B-9D06-C18E8BC21D71}"/>
    <cellStyle name="Millares 2 4 6" xfId="334" xr:uid="{E6210366-D8F9-44DC-BE41-D80F1F758748}"/>
    <cellStyle name="Millares 2 4 6 2" xfId="907" xr:uid="{54D37D27-ECD1-4529-9AE5-977CBB6A9F60}"/>
    <cellStyle name="Millares 2 4 6 2 2" xfId="2401" xr:uid="{B7F17665-8ABE-4E4A-8C9E-26FFB4CBD397}"/>
    <cellStyle name="Millares 2 4 6 2 2 2" xfId="4771" xr:uid="{377C74C7-8F70-477F-BAF5-47DF7D392734}"/>
    <cellStyle name="Millares 2 4 6 2 3" xfId="3622" xr:uid="{CC65537E-AE95-4183-9BC5-91F036E0D7F5}"/>
    <cellStyle name="Millares 2 4 6 3" xfId="1828" xr:uid="{428487AB-D119-42EA-A3AF-3C56E503A7C4}"/>
    <cellStyle name="Millares 2 4 6 3 2" xfId="4198" xr:uid="{9AA83A1A-69DB-44BA-B17D-69B92ADD4D62}"/>
    <cellStyle name="Millares 2 4 6 4" xfId="3049" xr:uid="{716E064D-5027-4DD8-BDE9-1C440F13E013}"/>
    <cellStyle name="Millares 2 4 7" xfId="622" xr:uid="{625B3C13-6CCB-409D-8CC0-33A92DAC10B1}"/>
    <cellStyle name="Millares 2 4 7 2" xfId="2116" xr:uid="{3C355ABD-D81C-4C84-B293-2EFD4C890CB0}"/>
    <cellStyle name="Millares 2 4 7 2 2" xfId="4486" xr:uid="{7CC7A5B0-8E0B-4306-A395-5E71624D2D40}"/>
    <cellStyle name="Millares 2 4 7 3" xfId="3337" xr:uid="{9BF3E0B1-4040-40D0-98A1-0CD91AFD1EDC}"/>
    <cellStyle name="Millares 2 4 8" xfId="1543" xr:uid="{9689640E-CBC3-452A-A4B8-1630B569FFF8}"/>
    <cellStyle name="Millares 2 4 8 2" xfId="3913" xr:uid="{6FC8F350-260C-406D-9868-C525FE753D3D}"/>
    <cellStyle name="Millares 2 4 9" xfId="2764" xr:uid="{A05F9392-F4E3-43A8-B248-E3361AC93AD1}"/>
    <cellStyle name="Millares 2 5" xfId="56" xr:uid="{C97C5047-DA07-4EA4-AB74-19658979E5FA}"/>
    <cellStyle name="Millares 2 5 2" xfId="105" xr:uid="{4A39A631-66AA-40C0-BD6C-76CBD84A1117}"/>
    <cellStyle name="Millares 2 5 2 2" xfId="242" xr:uid="{0504ACFA-5816-4588-A001-374042CB470D}"/>
    <cellStyle name="Millares 2 5 2 2 2" xfId="529" xr:uid="{296B5F9D-AB4F-4AF9-8A62-8C430D693AFA}"/>
    <cellStyle name="Millares 2 5 2 2 2 2" xfId="1102" xr:uid="{CD032A20-492A-4604-A49D-DC9070D3FBA5}"/>
    <cellStyle name="Millares 2 5 2 2 2 2 2" xfId="2596" xr:uid="{1481327A-E1C8-4153-891F-4FF4C9DF27C5}"/>
    <cellStyle name="Millares 2 5 2 2 2 2 2 2" xfId="4966" xr:uid="{C65AC2D7-5E72-47C2-8EBB-6454A2A45C62}"/>
    <cellStyle name="Millares 2 5 2 2 2 2 3" xfId="3817" xr:uid="{31965139-3E75-4C1B-9745-47C87EC27CD6}"/>
    <cellStyle name="Millares 2 5 2 2 2 3" xfId="2023" xr:uid="{D144F72A-F7A8-43BE-85DC-B79FD807B325}"/>
    <cellStyle name="Millares 2 5 2 2 2 3 2" xfId="4393" xr:uid="{E05F51AB-31C3-4E89-B716-DBD454FB9ECD}"/>
    <cellStyle name="Millares 2 5 2 2 2 4" xfId="3244" xr:uid="{C05878CD-631D-4AB1-9018-5384B396349D}"/>
    <cellStyle name="Millares 2 5 2 2 3" xfId="817" xr:uid="{D63D3BCD-0614-402B-995B-5198412D9082}"/>
    <cellStyle name="Millares 2 5 2 2 3 2" xfId="2311" xr:uid="{1E8DF490-BDA1-45C1-8364-B90D93255BCC}"/>
    <cellStyle name="Millares 2 5 2 2 3 2 2" xfId="4681" xr:uid="{DC196F61-C835-4BB1-AF4F-F573BDAD7481}"/>
    <cellStyle name="Millares 2 5 2 2 3 3" xfId="3532" xr:uid="{8402BA32-E6AA-41B3-8074-89D0A1395F7E}"/>
    <cellStyle name="Millares 2 5 2 2 4" xfId="1738" xr:uid="{AE47D793-380E-4D4F-9DDF-CE93BB3239B7}"/>
    <cellStyle name="Millares 2 5 2 2 4 2" xfId="4108" xr:uid="{C64F4965-3774-4CC0-A81C-88BD874C512F}"/>
    <cellStyle name="Millares 2 5 2 2 5" xfId="2959" xr:uid="{0E9A671A-FF73-452B-94E0-ADEEF44188B8}"/>
    <cellStyle name="Millares 2 5 2 3" xfId="395" xr:uid="{FF00CFCE-6E5E-4446-B045-68E26F51C3BC}"/>
    <cellStyle name="Millares 2 5 2 3 2" xfId="968" xr:uid="{6185757B-19BC-423A-8C52-6ECBF5ED4C68}"/>
    <cellStyle name="Millares 2 5 2 3 2 2" xfId="2462" xr:uid="{A77B3272-76C4-416B-A4FA-3C5FC545684A}"/>
    <cellStyle name="Millares 2 5 2 3 2 2 2" xfId="4832" xr:uid="{9DF062C6-2DB6-4C12-83EB-ABFB6A10DBDB}"/>
    <cellStyle name="Millares 2 5 2 3 2 3" xfId="3683" xr:uid="{3C033DA4-3506-4B77-8CA2-52EEDC05355C}"/>
    <cellStyle name="Millares 2 5 2 3 3" xfId="1889" xr:uid="{D2B2401E-1796-4E72-9A0E-7195002A30F9}"/>
    <cellStyle name="Millares 2 5 2 3 3 2" xfId="4259" xr:uid="{4CBE7BEE-1AC6-4D5A-9872-8A51185A5A6C}"/>
    <cellStyle name="Millares 2 5 2 3 4" xfId="3110" xr:uid="{DCCF7548-4AC2-4211-B7AB-3FBA1F407C82}"/>
    <cellStyle name="Millares 2 5 2 4" xfId="683" xr:uid="{BA7216C3-6A24-4DF9-A6F9-0ACD7E8A0899}"/>
    <cellStyle name="Millares 2 5 2 4 2" xfId="2177" xr:uid="{36D662BA-8458-4267-ACA7-E10EDCD4B024}"/>
    <cellStyle name="Millares 2 5 2 4 2 2" xfId="4547" xr:uid="{81EABC5A-68F1-4F45-9A70-671C91D19E47}"/>
    <cellStyle name="Millares 2 5 2 4 3" xfId="3398" xr:uid="{4BB8175B-EB68-44B7-A8D5-F8F7AF221808}"/>
    <cellStyle name="Millares 2 5 2 5" xfId="1604" xr:uid="{996F8118-3507-48D9-A258-4BE8B0E6ED7D}"/>
    <cellStyle name="Millares 2 5 2 5 2" xfId="3974" xr:uid="{28538E4D-0E7C-48DF-B2E6-CC001CB91EF6}"/>
    <cellStyle name="Millares 2 5 2 6" xfId="2825" xr:uid="{F3B69C68-9867-4B51-84A2-A65E1ECB6D67}"/>
    <cellStyle name="Millares 2 5 3" xfId="193" xr:uid="{E61656B2-A107-4EDF-BD60-A7510E3F1274}"/>
    <cellStyle name="Millares 2 5 3 2" xfId="480" xr:uid="{2212CC4C-EAAF-40B3-B274-8AE38C44A659}"/>
    <cellStyle name="Millares 2 5 3 2 2" xfId="1053" xr:uid="{82D69828-1866-4F90-BCCB-3E3472EE1ECB}"/>
    <cellStyle name="Millares 2 5 3 2 2 2" xfId="2547" xr:uid="{E8B59253-4189-4AF5-B303-E82C28E85BC7}"/>
    <cellStyle name="Millares 2 5 3 2 2 2 2" xfId="4917" xr:uid="{0C7F68CC-2A4E-4B69-9F85-D2E36DE771D9}"/>
    <cellStyle name="Millares 2 5 3 2 2 3" xfId="3768" xr:uid="{0C382925-E96D-4C75-B09D-F87EF59A7E19}"/>
    <cellStyle name="Millares 2 5 3 2 3" xfId="1974" xr:uid="{03B268AF-4A0E-4682-95B4-4C83CFB5D719}"/>
    <cellStyle name="Millares 2 5 3 2 3 2" xfId="4344" xr:uid="{0432CFAE-AEA5-4533-A069-CD740C16BD8B}"/>
    <cellStyle name="Millares 2 5 3 2 4" xfId="3195" xr:uid="{577D4A22-4B6B-44AE-8CE9-8CC8F50A8F6A}"/>
    <cellStyle name="Millares 2 5 3 3" xfId="768" xr:uid="{CA4D2D68-57CD-4416-9440-36AB55AB2893}"/>
    <cellStyle name="Millares 2 5 3 3 2" xfId="2262" xr:uid="{3C6B5B83-FA0D-400A-A751-25116E56531B}"/>
    <cellStyle name="Millares 2 5 3 3 2 2" xfId="4632" xr:uid="{F0C02F9E-A0A9-4782-8234-CDD787DA9B1F}"/>
    <cellStyle name="Millares 2 5 3 3 3" xfId="3483" xr:uid="{72EA67E0-5C44-422D-A894-6F0D147C8747}"/>
    <cellStyle name="Millares 2 5 3 4" xfId="1689" xr:uid="{E511F5C7-8199-47E6-AE56-29E1C9C63B6F}"/>
    <cellStyle name="Millares 2 5 3 4 2" xfId="4059" xr:uid="{622FF97F-9E26-4E44-A742-3BBADB0870AF}"/>
    <cellStyle name="Millares 2 5 3 5" xfId="2910" xr:uid="{41C1B3C5-91F5-4E8B-AF97-6B3C112C6C1F}"/>
    <cellStyle name="Millares 2 5 4" xfId="315" xr:uid="{7F51EBA2-5304-4017-8B8A-433BC8927149}"/>
    <cellStyle name="Millares 2 5 4 2" xfId="600" xr:uid="{44A0AC8E-D2E2-4A19-BD6C-85E2AB97E623}"/>
    <cellStyle name="Millares 2 5 4 2 2" xfId="1173" xr:uid="{824ED0A7-990F-4DC6-8D06-BCBB57C8F033}"/>
    <cellStyle name="Millares 2 5 4 2 2 2" xfId="2667" xr:uid="{B78CDA56-BAC7-42C0-9CD0-109A49396A4A}"/>
    <cellStyle name="Millares 2 5 4 2 2 2 2" xfId="5037" xr:uid="{2D369320-7ACC-4262-B767-7084FC457C49}"/>
    <cellStyle name="Millares 2 5 4 2 2 3" xfId="3888" xr:uid="{0EB20417-E0B3-4C1E-AC97-9A09CE2A45BD}"/>
    <cellStyle name="Millares 2 5 4 2 3" xfId="2094" xr:uid="{BEF4011B-81B2-4A0D-AF94-FAC599787C31}"/>
    <cellStyle name="Millares 2 5 4 2 3 2" xfId="4464" xr:uid="{C8A983EA-22E5-4192-AAFD-4BC89B62276A}"/>
    <cellStyle name="Millares 2 5 4 2 4" xfId="3315" xr:uid="{2518475B-F003-4321-BF17-8587E9EA13AE}"/>
    <cellStyle name="Millares 2 5 4 3" xfId="888" xr:uid="{1A7CC62F-B748-40A6-9039-B3D5F68B2901}"/>
    <cellStyle name="Millares 2 5 4 3 2" xfId="2382" xr:uid="{FAE512D5-0589-484C-92AB-ADCECBEADF70}"/>
    <cellStyle name="Millares 2 5 4 3 2 2" xfId="4752" xr:uid="{758FC8DA-1A32-4E66-A0D6-B38D18911AB8}"/>
    <cellStyle name="Millares 2 5 4 3 3" xfId="3603" xr:uid="{1DAA6F2A-D5CE-4B60-9887-6E36B1D488D5}"/>
    <cellStyle name="Millares 2 5 4 4" xfId="1809" xr:uid="{0914F063-E9A3-459A-B118-2F204C62D33D}"/>
    <cellStyle name="Millares 2 5 4 4 2" xfId="4179" xr:uid="{A9FF47AB-FA30-44ED-87F9-498AE3E9F78E}"/>
    <cellStyle name="Millares 2 5 4 5" xfId="3030" xr:uid="{0EF7DB1C-A52F-4FE5-A62B-2D005BBA9E82}"/>
    <cellStyle name="Millares 2 5 5" xfId="346" xr:uid="{A4915463-44CC-4B9B-8799-F51F719D567C}"/>
    <cellStyle name="Millares 2 5 5 2" xfId="919" xr:uid="{286E26F0-B463-432A-B6B5-146CC9510A52}"/>
    <cellStyle name="Millares 2 5 5 2 2" xfId="2413" xr:uid="{7D319879-1421-4B95-AACD-5C106D123842}"/>
    <cellStyle name="Millares 2 5 5 2 2 2" xfId="4783" xr:uid="{AAE5EDAE-821A-4426-ADE7-EACAE00A7371}"/>
    <cellStyle name="Millares 2 5 5 2 3" xfId="3634" xr:uid="{93821020-E1DB-4556-9C1C-5C721521763B}"/>
    <cellStyle name="Millares 2 5 5 3" xfId="1840" xr:uid="{2709E6AA-9267-4F71-9848-C82C6152C440}"/>
    <cellStyle name="Millares 2 5 5 3 2" xfId="4210" xr:uid="{AB04FE7C-3FA9-4884-821A-CEFFA519BF6C}"/>
    <cellStyle name="Millares 2 5 5 4" xfId="3061" xr:uid="{EA2D6FCB-4A36-4F12-90B7-2E28AE667364}"/>
    <cellStyle name="Millares 2 5 6" xfId="634" xr:uid="{3E112D49-4859-42DB-A6DE-77C0D8037162}"/>
    <cellStyle name="Millares 2 5 6 2" xfId="2128" xr:uid="{4D2E205F-BFE9-4733-8F76-59774143B14D}"/>
    <cellStyle name="Millares 2 5 6 2 2" xfId="4498" xr:uid="{48D32F6A-4B4C-442D-B322-E15C87F2E084}"/>
    <cellStyle name="Millares 2 5 6 3" xfId="3349" xr:uid="{AC8CCD3C-FAB5-41B3-9E19-61278520153C}"/>
    <cellStyle name="Millares 2 5 7" xfId="1555" xr:uid="{E1B61119-DFB2-4B41-8847-5D6CC7E7CD59}"/>
    <cellStyle name="Millares 2 5 7 2" xfId="3925" xr:uid="{242DCD33-E0D1-4F6C-9D3B-E45F64FA2E81}"/>
    <cellStyle name="Millares 2 5 8" xfId="2776" xr:uid="{30579A27-5B60-4C4C-864D-045CC34E4AE1}"/>
    <cellStyle name="Millares 2 6" xfId="88" xr:uid="{A1005F6B-0171-4161-9446-570079B0B87C}"/>
    <cellStyle name="Millares 2 6 2" xfId="225" xr:uid="{B279861B-DBE3-4354-98F8-CAD2303C9FA5}"/>
    <cellStyle name="Millares 2 6 2 2" xfId="512" xr:uid="{4A98B934-F567-4BE2-A243-7D5608CA2DE0}"/>
    <cellStyle name="Millares 2 6 2 2 2" xfId="1085" xr:uid="{A27414F9-4933-49B1-ACF6-655AAD9EFD98}"/>
    <cellStyle name="Millares 2 6 2 2 2 2" xfId="2579" xr:uid="{EA9657FD-6F02-4BAB-AA23-CCE06315D276}"/>
    <cellStyle name="Millares 2 6 2 2 2 2 2" xfId="4949" xr:uid="{FB949A9A-F3E7-465A-BE13-FD2EFCCF2947}"/>
    <cellStyle name="Millares 2 6 2 2 2 3" xfId="3800" xr:uid="{0EF151A2-C6CA-492F-8119-D3BD709F8EE7}"/>
    <cellStyle name="Millares 2 6 2 2 3" xfId="2006" xr:uid="{E356D123-4F16-4C75-BBCC-C9738CCB5578}"/>
    <cellStyle name="Millares 2 6 2 2 3 2" xfId="4376" xr:uid="{EB3F138C-1752-4411-AEA3-F4ACEEF86B52}"/>
    <cellStyle name="Millares 2 6 2 2 4" xfId="3227" xr:uid="{497098B1-0FAD-4D75-8D09-334444D24DED}"/>
    <cellStyle name="Millares 2 6 2 3" xfId="800" xr:uid="{FAAA547A-607E-43A4-AC1C-9E4964921425}"/>
    <cellStyle name="Millares 2 6 2 3 2" xfId="2294" xr:uid="{D0646B48-F6B3-4879-B066-95C959A7B4CB}"/>
    <cellStyle name="Millares 2 6 2 3 2 2" xfId="4664" xr:uid="{3DC0CE0B-CEAE-4F2B-97E1-BA592BEE946F}"/>
    <cellStyle name="Millares 2 6 2 3 3" xfId="3515" xr:uid="{F03E00E2-47B1-42CD-9AC6-28053D70911D}"/>
    <cellStyle name="Millares 2 6 2 4" xfId="1721" xr:uid="{18EBB339-0047-4DED-AB7B-E3B6FA2F45C5}"/>
    <cellStyle name="Millares 2 6 2 4 2" xfId="4091" xr:uid="{FB2EB275-19E1-4A4D-A7CB-DECF227F795D}"/>
    <cellStyle name="Millares 2 6 2 5" xfId="2942" xr:uid="{FABDBF33-6F54-4E64-86AD-816A207B8C21}"/>
    <cellStyle name="Millares 2 6 3" xfId="378" xr:uid="{DCFB2038-C32E-4618-9080-D12C9132C97A}"/>
    <cellStyle name="Millares 2 6 3 2" xfId="951" xr:uid="{9E6DFEB4-084A-4D2E-A0A6-7993090647BB}"/>
    <cellStyle name="Millares 2 6 3 2 2" xfId="2445" xr:uid="{977B60D0-4793-498A-8782-ED4DA4759B9F}"/>
    <cellStyle name="Millares 2 6 3 2 2 2" xfId="4815" xr:uid="{7EE7EE9A-F271-46BD-BF87-9BD1C6F26EC3}"/>
    <cellStyle name="Millares 2 6 3 2 3" xfId="3666" xr:uid="{07B7CE22-38D2-4ADA-8EBB-62485E8DA7C4}"/>
    <cellStyle name="Millares 2 6 3 3" xfId="1872" xr:uid="{F9C0539C-6CAA-4C91-80AF-204F5BC75EBE}"/>
    <cellStyle name="Millares 2 6 3 3 2" xfId="4242" xr:uid="{9BC45BB1-E602-4EB6-BA3D-D37D7F516F73}"/>
    <cellStyle name="Millares 2 6 3 4" xfId="3093" xr:uid="{5F019A6F-61A8-4AFA-B250-02359C4D3C1F}"/>
    <cellStyle name="Millares 2 6 4" xfId="666" xr:uid="{8B614D17-9F43-48DC-8223-B9185FCAB03A}"/>
    <cellStyle name="Millares 2 6 4 2" xfId="2160" xr:uid="{9C12FC80-99A6-4566-B299-B065BAE5369B}"/>
    <cellStyle name="Millares 2 6 4 2 2" xfId="4530" xr:uid="{D2B35C0E-94E7-4416-BF83-27135A0BC04D}"/>
    <cellStyle name="Millares 2 6 4 3" xfId="3381" xr:uid="{04215D8F-4689-46D4-B71F-B82ACA264FF5}"/>
    <cellStyle name="Millares 2 6 5" xfId="1587" xr:uid="{3C35C17E-1276-4087-AA87-F4EEFAF746B6}"/>
    <cellStyle name="Millares 2 6 5 2" xfId="3957" xr:uid="{D29013B8-5A21-406D-95E0-7338464890C9}"/>
    <cellStyle name="Millares 2 6 6" xfId="2808" xr:uid="{7D1AF755-1892-46AC-9CBB-A4468D08032E}"/>
    <cellStyle name="Millares 2 7" xfId="176" xr:uid="{2E995C05-709C-486D-B89D-5F3449C0A51E}"/>
    <cellStyle name="Millares 2 7 2" xfId="463" xr:uid="{B279D2D0-9BE1-4F41-B2C1-951513A9A33B}"/>
    <cellStyle name="Millares 2 7 2 2" xfId="1036" xr:uid="{345EF8D5-841D-4326-A5B0-0CECD5F3196B}"/>
    <cellStyle name="Millares 2 7 2 2 2" xfId="2530" xr:uid="{63350A84-6BED-4B12-9F15-FB34827523FC}"/>
    <cellStyle name="Millares 2 7 2 2 2 2" xfId="4900" xr:uid="{D1795BC3-6EE5-44BE-9D39-10E39028B7B4}"/>
    <cellStyle name="Millares 2 7 2 2 3" xfId="3751" xr:uid="{3D68BF80-AD98-4DDC-933C-F38AF1B2349F}"/>
    <cellStyle name="Millares 2 7 2 3" xfId="1957" xr:uid="{610401F6-B18B-4B3F-8331-0C39D05F7847}"/>
    <cellStyle name="Millares 2 7 2 3 2" xfId="4327" xr:uid="{191B3B6D-90D0-47C7-9F37-BE635D8CFD78}"/>
    <cellStyle name="Millares 2 7 2 4" xfId="3178" xr:uid="{70F41A89-78B3-40B8-A465-DDC3D3F56524}"/>
    <cellStyle name="Millares 2 7 3" xfId="751" xr:uid="{19FFD884-F05C-411B-9498-AE3B97AD35F3}"/>
    <cellStyle name="Millares 2 7 3 2" xfId="2245" xr:uid="{1AFE14C7-607B-46E4-997C-E11DBD07A5BE}"/>
    <cellStyle name="Millares 2 7 3 2 2" xfId="4615" xr:uid="{A54492DA-B781-4A8D-A803-005ABD091B21}"/>
    <cellStyle name="Millares 2 7 3 3" xfId="3466" xr:uid="{57D77A74-FEFC-44F5-8BBD-893C4FE5ED47}"/>
    <cellStyle name="Millares 2 7 4" xfId="1672" xr:uid="{878401A3-84F7-41BB-A017-C66DD83EBA2B}"/>
    <cellStyle name="Millares 2 7 4 2" xfId="4042" xr:uid="{49584406-1C37-4D1C-B03D-AB6C03F7CE45}"/>
    <cellStyle name="Millares 2 7 5" xfId="2893" xr:uid="{82F48EF3-BBE7-48D0-87E8-79208BB6CD18}"/>
    <cellStyle name="Millares 2 8" xfId="305" xr:uid="{6DAFDCC9-70C8-463A-9225-F57023223E19}"/>
    <cellStyle name="Millares 2 8 2" xfId="590" xr:uid="{4CF8A30E-6BAA-41D6-A38B-AB228CE45507}"/>
    <cellStyle name="Millares 2 8 2 2" xfId="1163" xr:uid="{FE7D01C8-F9F6-41E4-9968-5AB51CE0091E}"/>
    <cellStyle name="Millares 2 8 2 2 2" xfId="2657" xr:uid="{17852FFC-314B-4C09-8544-B628377B766A}"/>
    <cellStyle name="Millares 2 8 2 2 2 2" xfId="5027" xr:uid="{4A2FF57D-AF9E-4011-846B-4031FD70F973}"/>
    <cellStyle name="Millares 2 8 2 2 3" xfId="3878" xr:uid="{C644B3AC-FF84-46DE-946E-5A4C2945A67A}"/>
    <cellStyle name="Millares 2 8 2 3" xfId="2084" xr:uid="{1B1864D6-F6ED-4892-9E1A-A8FDC0E6FE32}"/>
    <cellStyle name="Millares 2 8 2 3 2" xfId="4454" xr:uid="{EA4F1709-F8E7-412E-9E80-568D50677A58}"/>
    <cellStyle name="Millares 2 8 2 4" xfId="3305" xr:uid="{2C14A297-976F-4031-AD39-616F4C757838}"/>
    <cellStyle name="Millares 2 8 3" xfId="878" xr:uid="{AD683910-7EAC-46B4-9FDE-F08155134EBA}"/>
    <cellStyle name="Millares 2 8 3 2" xfId="2372" xr:uid="{659D2DBC-A329-49C9-906B-75CEF5989DCC}"/>
    <cellStyle name="Millares 2 8 3 2 2" xfId="4742" xr:uid="{86EAF29A-A3CC-49CB-8A28-65CD390D9D51}"/>
    <cellStyle name="Millares 2 8 3 3" xfId="3593" xr:uid="{A6B4D9F9-42BF-43C2-8965-95BBE4BDD0C7}"/>
    <cellStyle name="Millares 2 8 4" xfId="1799" xr:uid="{57B77563-370E-4294-891A-31E1529CEE37}"/>
    <cellStyle name="Millares 2 8 4 2" xfId="4169" xr:uid="{14504632-7C92-4C9C-A5AC-3FB062D2BCAB}"/>
    <cellStyle name="Millares 2 8 5" xfId="3020" xr:uid="{AFEC3AE1-71C2-4CDB-90D3-F38B69C03A93}"/>
    <cellStyle name="Millares 2 9" xfId="329" xr:uid="{4118E65F-C517-46C4-A331-DED9C63B0AFD}"/>
    <cellStyle name="Millares 2 9 2" xfId="902" xr:uid="{F2B0B083-092C-4F17-9A46-577E2541757A}"/>
    <cellStyle name="Millares 2 9 2 2" xfId="2396" xr:uid="{0CBAC423-50F5-4A5C-81E2-30E5554308B5}"/>
    <cellStyle name="Millares 2 9 2 2 2" xfId="4766" xr:uid="{2C9BF7DD-F7BA-4A5A-9C5F-EED250F7A2DD}"/>
    <cellStyle name="Millares 2 9 2 3" xfId="3617" xr:uid="{A0264199-CFB0-4C3B-9699-B681D4819768}"/>
    <cellStyle name="Millares 2 9 3" xfId="1823" xr:uid="{27AD8676-C8B6-4370-A3B7-796E0F1FA905}"/>
    <cellStyle name="Millares 2 9 3 2" xfId="4193" xr:uid="{C3892E67-47A9-4E2A-86B3-CB2B437D219D}"/>
    <cellStyle name="Millares 2 9 4" xfId="3044" xr:uid="{AD0FF525-E571-4B81-AE41-F5333C0AF71D}"/>
    <cellStyle name="Millares 20" xfId="135" xr:uid="{9893CB0F-E428-4A5E-88D0-2BA92E9D8C51}"/>
    <cellStyle name="Millares 20 2" xfId="423" xr:uid="{24B881B6-D908-4209-AD79-8980F2E73991}"/>
    <cellStyle name="Millares 20 2 2" xfId="996" xr:uid="{13085E53-E6A3-4155-9572-16B610B64BB8}"/>
    <cellStyle name="Millares 20 2 2 2" xfId="2490" xr:uid="{C7C2ED6A-5981-4926-B74B-BAF5942A1795}"/>
    <cellStyle name="Millares 20 2 2 2 2" xfId="4860" xr:uid="{069A7AF3-69BB-4EB4-8592-0B63675CCABC}"/>
    <cellStyle name="Millares 20 2 2 3" xfId="3711" xr:uid="{87B4E786-13EB-42DB-B266-B569A151A74A}"/>
    <cellStyle name="Millares 20 2 3" xfId="1917" xr:uid="{EA5AD8A2-D94B-4925-A125-18518A3E02BF}"/>
    <cellStyle name="Millares 20 2 3 2" xfId="4287" xr:uid="{7B1458E1-9819-4A12-8C1F-E52D1F565DD4}"/>
    <cellStyle name="Millares 20 2 4" xfId="3138" xr:uid="{C82552F7-846B-4E8F-95CA-72D056B3E6CE}"/>
    <cellStyle name="Millares 20 3" xfId="711" xr:uid="{084E5E57-218C-4271-94EA-30BA8C9C0481}"/>
    <cellStyle name="Millares 20 3 2" xfId="2205" xr:uid="{E1C7E21C-C7D3-41A1-9D0F-AEA72BB196E4}"/>
    <cellStyle name="Millares 20 3 2 2" xfId="4575" xr:uid="{18B7E2CD-3B46-427E-AEBE-BD7777ECE1C8}"/>
    <cellStyle name="Millares 20 3 3" xfId="3426" xr:uid="{8D79BA25-DA9E-42B2-BCF4-5C8ADCF95880}"/>
    <cellStyle name="Millares 20 4" xfId="1632" xr:uid="{D3D13549-2EEF-4354-BCD8-312261910941}"/>
    <cellStyle name="Millares 20 4 2" xfId="4002" xr:uid="{FAEBEA52-ED94-48F3-85A3-984CFA91BFFE}"/>
    <cellStyle name="Millares 20 5" xfId="2853" xr:uid="{C725FC08-4D9A-4799-805E-FA937AAE1F92}"/>
    <cellStyle name="Millares 200" xfId="1326" xr:uid="{A73963DC-E8D4-4391-B75A-63184CFF03B1}"/>
    <cellStyle name="Millares 201" xfId="1327" xr:uid="{1AB05897-A3F0-4B2F-9041-006041E7406C}"/>
    <cellStyle name="Millares 202" xfId="1328" xr:uid="{91FC1FA1-44AA-43F9-BBD3-63D5B798B195}"/>
    <cellStyle name="Millares 203" xfId="1329" xr:uid="{F171AAC1-FD4A-40CF-82EB-D6DCAAFF2F3A}"/>
    <cellStyle name="Millares 204" xfId="1330" xr:uid="{E40F3056-B56D-4BA1-9B29-897AB07DB2D1}"/>
    <cellStyle name="Millares 205" xfId="1331" xr:uid="{971763FB-63AD-4B7A-8365-879342C971B3}"/>
    <cellStyle name="Millares 206" xfId="1332" xr:uid="{8D04610B-4713-481C-8E44-CABC10CF8A38}"/>
    <cellStyle name="Millares 207" xfId="1333" xr:uid="{DBD5CBA7-DEBA-4F96-842F-8316C50CA165}"/>
    <cellStyle name="Millares 208" xfId="1334" xr:uid="{88E9BB2D-01A4-4C77-8AF3-D9B9B1472EB4}"/>
    <cellStyle name="Millares 209" xfId="1335" xr:uid="{59FECC10-454A-4C97-934E-6D61CC0BA914}"/>
    <cellStyle name="Millares 21" xfId="136" xr:uid="{7A31AB99-7182-40E3-8A56-DB1B48CE41F0}"/>
    <cellStyle name="Millares 21 2" xfId="424" xr:uid="{145830D2-61C8-4126-A25F-180EE775F748}"/>
    <cellStyle name="Millares 21 2 2" xfId="997" xr:uid="{928F6BF8-B242-457A-BFBD-D26EC48FEEF9}"/>
    <cellStyle name="Millares 21 2 2 2" xfId="2491" xr:uid="{6FE63681-B82E-403B-BD63-79FCF37DAB5E}"/>
    <cellStyle name="Millares 21 2 2 2 2" xfId="4861" xr:uid="{B3B39F63-B87C-41DF-9902-3587919935A8}"/>
    <cellStyle name="Millares 21 2 2 3" xfId="3712" xr:uid="{EF84F41B-EEE4-4FE3-ADC3-CC4ABF7C1FB7}"/>
    <cellStyle name="Millares 21 2 3" xfId="1918" xr:uid="{E80D3FE9-A343-4ED6-9408-B8D4C38ACD89}"/>
    <cellStyle name="Millares 21 2 3 2" xfId="4288" xr:uid="{157B63DE-763B-4288-B504-9E5F487D0816}"/>
    <cellStyle name="Millares 21 2 4" xfId="3139" xr:uid="{A8475637-7A0F-45D0-901E-74282A73E8AC}"/>
    <cellStyle name="Millares 21 3" xfId="712" xr:uid="{BAF0D52D-665E-49E2-91D7-098C0171467D}"/>
    <cellStyle name="Millares 21 3 2" xfId="2206" xr:uid="{9D26C496-352B-4B19-BC9E-9B24E3DA3336}"/>
    <cellStyle name="Millares 21 3 2 2" xfId="4576" xr:uid="{70AE6B1B-47C6-462A-B838-EBAD228D0E0F}"/>
    <cellStyle name="Millares 21 3 3" xfId="3427" xr:uid="{1C41F3F9-8A54-444B-95FC-0E73657365EC}"/>
    <cellStyle name="Millares 21 4" xfId="1633" xr:uid="{6989F2D7-0CE9-4F25-B0BE-C9C30BEC350D}"/>
    <cellStyle name="Millares 21 4 2" xfId="4003" xr:uid="{BCC947FD-7ABD-4C3E-BC4D-484466AA04C2}"/>
    <cellStyle name="Millares 21 5" xfId="2854" xr:uid="{014990E0-2924-40CF-B73A-DEF8CF6DE420}"/>
    <cellStyle name="Millares 210" xfId="1336" xr:uid="{EB100889-8564-4161-9F8E-0C9CB75164A3}"/>
    <cellStyle name="Millares 211" xfId="1337" xr:uid="{B3E71E2F-701E-4E1F-A196-085A7C7B8A96}"/>
    <cellStyle name="Millares 212" xfId="1338" xr:uid="{1844DA19-CDB4-4DC5-9FF5-59550F9A67E9}"/>
    <cellStyle name="Millares 213" xfId="1339" xr:uid="{3CA31307-74AD-40B8-8DF7-156CDBEED3DC}"/>
    <cellStyle name="Millares 214" xfId="1340" xr:uid="{83ADFE01-2CD9-43EA-8AEC-246443C26BAA}"/>
    <cellStyle name="Millares 215" xfId="1341" xr:uid="{7ABE8B6B-47A8-4256-AE40-4194AED047E4}"/>
    <cellStyle name="Millares 216" xfId="1342" xr:uid="{3B289F62-4469-419F-A9F0-0D01EFB98AFF}"/>
    <cellStyle name="Millares 217" xfId="1343" xr:uid="{CE40BB8B-A569-4C99-81B3-F2A29F37DA5A}"/>
    <cellStyle name="Millares 218" xfId="1344" xr:uid="{3FE93490-5A12-491D-8430-52AEDD4032C8}"/>
    <cellStyle name="Millares 219" xfId="1345" xr:uid="{70DCE785-6187-4CCE-B3F9-A08CF1CB86D9}"/>
    <cellStyle name="Millares 22" xfId="137" xr:uid="{7025E8D9-145A-4763-B75A-E295CEEA2EE1}"/>
    <cellStyle name="Millares 22 2" xfId="425" xr:uid="{CD52699B-7493-4FA2-A6AA-21DB654BFA4D}"/>
    <cellStyle name="Millares 22 2 2" xfId="998" xr:uid="{53E0DF74-7418-4C55-8F0A-C17EDADD5E98}"/>
    <cellStyle name="Millares 22 2 2 2" xfId="2492" xr:uid="{A8D22C5B-9462-4170-8EE2-F039FC686765}"/>
    <cellStyle name="Millares 22 2 2 2 2" xfId="4862" xr:uid="{C951EB85-FF3D-41AE-B388-A9425A2D0566}"/>
    <cellStyle name="Millares 22 2 2 3" xfId="3713" xr:uid="{1A9B3A6D-60E7-4303-BC30-2156011F0FEE}"/>
    <cellStyle name="Millares 22 2 3" xfId="1919" xr:uid="{81C096FE-44B9-4D91-8727-8318EAC59020}"/>
    <cellStyle name="Millares 22 2 3 2" xfId="4289" xr:uid="{1C2622EA-845A-4644-A5DD-778AADACACD6}"/>
    <cellStyle name="Millares 22 2 4" xfId="3140" xr:uid="{7CA2683D-5E8C-4EF9-8FC6-19DA1039D576}"/>
    <cellStyle name="Millares 22 3" xfId="713" xr:uid="{3B55AF5C-87D2-420F-9E69-1CCB3329301E}"/>
    <cellStyle name="Millares 22 3 2" xfId="2207" xr:uid="{832C13B0-5B9C-4816-A9D6-541DB7C30BAC}"/>
    <cellStyle name="Millares 22 3 2 2" xfId="4577" xr:uid="{A6C8F536-0758-4B7C-95C8-9FEE8A104F8B}"/>
    <cellStyle name="Millares 22 3 3" xfId="3428" xr:uid="{FD4CA205-3BE7-4CED-A1D2-F915E147DFC9}"/>
    <cellStyle name="Millares 22 4" xfId="1634" xr:uid="{E3E667B0-DE4F-4073-A401-0593E7707490}"/>
    <cellStyle name="Millares 22 4 2" xfId="4004" xr:uid="{2928A5B0-92CD-4904-9760-5F07C097D4BB}"/>
    <cellStyle name="Millares 22 5" xfId="2855" xr:uid="{67C51C75-D631-4E5F-8588-D2CCE768DDA1}"/>
    <cellStyle name="Millares 220" xfId="1346" xr:uid="{15B2CFDD-8903-459F-BC42-94F67D05D7C3}"/>
    <cellStyle name="Millares 221" xfId="1347" xr:uid="{C9B488C3-D38C-44F8-9575-55B709E0C6B4}"/>
    <cellStyle name="Millares 222" xfId="1348" xr:uid="{4FF9074D-7F18-433C-B0A5-6778AEDE4B88}"/>
    <cellStyle name="Millares 223" xfId="1349" xr:uid="{BCBD1B8A-49ED-42C4-9875-A323ECC2441B}"/>
    <cellStyle name="Millares 224" xfId="1350" xr:uid="{045EF6AD-9A8B-4EBC-9296-BB40364C6C23}"/>
    <cellStyle name="Millares 225" xfId="1351" xr:uid="{DC043CEE-7AB5-4BD1-81CD-31323D21B935}"/>
    <cellStyle name="Millares 226" xfId="1352" xr:uid="{9193BCA7-76D4-4E45-95A2-B9E5C6101047}"/>
    <cellStyle name="Millares 227" xfId="1353" xr:uid="{DD886F37-A45A-4D73-A585-195AB305FB3B}"/>
    <cellStyle name="Millares 228" xfId="1354" xr:uid="{F70AC1C1-6268-4D8A-B8AD-3BF8ADA257BE}"/>
    <cellStyle name="Millares 229" xfId="1355" xr:uid="{A345BB53-9E51-419A-9D28-C065FE3C5C56}"/>
    <cellStyle name="Millares 23" xfId="138" xr:uid="{249D0DCB-960B-436C-9C91-2057A7F8D9F4}"/>
    <cellStyle name="Millares 23 2" xfId="426" xr:uid="{7DC0D6A0-0C0B-4E3F-A82B-37C6FE9CF0C8}"/>
    <cellStyle name="Millares 23 2 2" xfId="999" xr:uid="{043CC900-7375-4816-8D12-AC6BA54B1F53}"/>
    <cellStyle name="Millares 23 2 2 2" xfId="2493" xr:uid="{B3919FC1-6E1C-4A19-BB20-C9A62A36EE89}"/>
    <cellStyle name="Millares 23 2 2 2 2" xfId="4863" xr:uid="{A804296F-25CB-41B2-AC2D-35DFF7DB9A0A}"/>
    <cellStyle name="Millares 23 2 2 3" xfId="3714" xr:uid="{93A5F6CA-6939-4F24-BFAC-763B285AEB71}"/>
    <cellStyle name="Millares 23 2 3" xfId="1920" xr:uid="{47842811-B88C-4AD6-873A-9B0CCFB41185}"/>
    <cellStyle name="Millares 23 2 3 2" xfId="4290" xr:uid="{565990F4-04B1-44FD-8315-95DDD05389A7}"/>
    <cellStyle name="Millares 23 2 4" xfId="3141" xr:uid="{2D75F7BA-53AE-44B1-9104-89055E4D950B}"/>
    <cellStyle name="Millares 23 3" xfId="714" xr:uid="{FFFCA5E2-FCB1-4488-ACCF-C0A601DB00D3}"/>
    <cellStyle name="Millares 23 3 2" xfId="2208" xr:uid="{6FF1F516-19C4-41E8-A172-AB5D1A0EB11A}"/>
    <cellStyle name="Millares 23 3 2 2" xfId="4578" xr:uid="{B1C8D7AE-7E6C-4DE8-A1AE-489A78C05AD0}"/>
    <cellStyle name="Millares 23 3 3" xfId="3429" xr:uid="{D7735D31-DEEC-4970-A41C-C8DBD240E136}"/>
    <cellStyle name="Millares 23 4" xfId="1635" xr:uid="{BC1DC62C-3F3B-48E5-9ED2-E24B77478F97}"/>
    <cellStyle name="Millares 23 4 2" xfId="4005" xr:uid="{2BEA1FCC-23DF-406D-818B-715B1C25BCB4}"/>
    <cellStyle name="Millares 23 5" xfId="2856" xr:uid="{4AF7203C-F19D-489A-AE68-6BDF230D2243}"/>
    <cellStyle name="Millares 230" xfId="1356" xr:uid="{97EDFE18-AF0A-427E-BD84-F311C5B6C823}"/>
    <cellStyle name="Millares 231" xfId="1357" xr:uid="{343484C5-ADE8-4178-A133-7919A0FD0AD0}"/>
    <cellStyle name="Millares 232" xfId="1358" xr:uid="{52B05AA4-2044-4BF9-9FCD-579E1416912D}"/>
    <cellStyle name="Millares 233" xfId="1359" xr:uid="{7BF6DE63-4CFA-4B43-914F-9E5C116BBE39}"/>
    <cellStyle name="Millares 234" xfId="1360" xr:uid="{6E118222-C4D7-4C53-91D5-DBD0C1F205E9}"/>
    <cellStyle name="Millares 235" xfId="1361" xr:uid="{6BC2B19F-810B-45DB-9D69-E4F0EB0D032C}"/>
    <cellStyle name="Millares 236" xfId="1362" xr:uid="{28F71D1A-BC05-4DEC-A3E7-282C380C68A6}"/>
    <cellStyle name="Millares 237" xfId="1363" xr:uid="{B7091CC7-695D-4895-8BC6-650539194B30}"/>
    <cellStyle name="Millares 238" xfId="1364" xr:uid="{E0511FAC-9A0C-4EEC-A075-EE7FAF412A40}"/>
    <cellStyle name="Millares 239" xfId="1365" xr:uid="{383CF3A2-93C3-49BF-B10D-3887B9E74EC9}"/>
    <cellStyle name="Millares 24" xfId="139" xr:uid="{0CFDF473-81E5-40DD-A104-0ADC65C207AF}"/>
    <cellStyle name="Millares 24 2" xfId="427" xr:uid="{F17B4006-3A84-4B1B-AC3A-4C10BDF57D41}"/>
    <cellStyle name="Millares 24 2 2" xfId="1000" xr:uid="{7B972CA9-2805-4E4B-886F-3B7CD6627D4F}"/>
    <cellStyle name="Millares 24 2 2 2" xfId="2494" xr:uid="{2FD02D8B-BB2E-4C07-87F5-06A5847B8F69}"/>
    <cellStyle name="Millares 24 2 2 2 2" xfId="4864" xr:uid="{23538BEC-5402-4867-80B7-1D02A4B2289E}"/>
    <cellStyle name="Millares 24 2 2 3" xfId="3715" xr:uid="{10DAE505-FB17-4173-8021-86D1E793370A}"/>
    <cellStyle name="Millares 24 2 3" xfId="1921" xr:uid="{C0D91ADE-901C-491B-BD53-E8C9E9809E07}"/>
    <cellStyle name="Millares 24 2 3 2" xfId="4291" xr:uid="{0E9A4B46-365F-480D-8067-A7DA3DF2BEE2}"/>
    <cellStyle name="Millares 24 2 4" xfId="3142" xr:uid="{1C1CD725-FDFD-4A6B-ADCD-03AA1E5C9290}"/>
    <cellStyle name="Millares 24 3" xfId="715" xr:uid="{F88B0291-C9E3-4599-A162-B3A434ED59F3}"/>
    <cellStyle name="Millares 24 3 2" xfId="2209" xr:uid="{F6D1767D-8B69-4195-9118-8110AB27807F}"/>
    <cellStyle name="Millares 24 3 2 2" xfId="4579" xr:uid="{12DDC693-5162-4BD3-9124-0D6406DCCCB7}"/>
    <cellStyle name="Millares 24 3 3" xfId="3430" xr:uid="{F450944C-7FAE-4C34-926E-DE6EA7CFAABE}"/>
    <cellStyle name="Millares 24 4" xfId="1636" xr:uid="{C9672C04-64C0-4A90-B755-33123E5A9964}"/>
    <cellStyle name="Millares 24 4 2" xfId="4006" xr:uid="{A507FED3-7E27-4875-8D6B-F2E1FCCC593B}"/>
    <cellStyle name="Millares 24 5" xfId="2857" xr:uid="{592A8753-4636-48EB-8BF6-90F37F2D54B4}"/>
    <cellStyle name="Millares 240" xfId="1366" xr:uid="{02D325FC-2B5B-4C99-BF3F-16112853B037}"/>
    <cellStyle name="Millares 241" xfId="1367" xr:uid="{1C95D735-7E94-4BF6-873F-2D3DCF76466A}"/>
    <cellStyle name="Millares 242" xfId="1368" xr:uid="{9F39E709-50C0-4A31-8D4D-460F080018D0}"/>
    <cellStyle name="Millares 243" xfId="1369" xr:uid="{C5175DC5-F533-4B85-95EE-1FA28AE46254}"/>
    <cellStyle name="Millares 244" xfId="1370" xr:uid="{C3FDF463-AA4D-4DD1-BEC7-BB7F939723CD}"/>
    <cellStyle name="Millares 245" xfId="1371" xr:uid="{1F5F0199-76D6-4356-81B7-63919F0FE60D}"/>
    <cellStyle name="Millares 246" xfId="1372" xr:uid="{9BF9885C-DCB1-4835-AFE2-9E4D7C3D911B}"/>
    <cellStyle name="Millares 247" xfId="1373" xr:uid="{9DA56ECC-2A02-4C5D-ABBE-5A962566575F}"/>
    <cellStyle name="Millares 248" xfId="1374" xr:uid="{64ED8361-7545-4E79-AD10-02F1AAFA0994}"/>
    <cellStyle name="Millares 249" xfId="1375" xr:uid="{F32BE6CE-3087-4886-A5BE-0EC438ECF718}"/>
    <cellStyle name="Millares 25" xfId="141" xr:uid="{AF405696-774F-4F90-BD6D-F3909B1AD3DD}"/>
    <cellStyle name="Millares 25 2" xfId="429" xr:uid="{F966D310-8658-43E0-9F10-BC99211F67C5}"/>
    <cellStyle name="Millares 25 2 2" xfId="1002" xr:uid="{F80363CC-C214-463B-9B67-C5930D658819}"/>
    <cellStyle name="Millares 25 2 2 2" xfId="2496" xr:uid="{5FFE345F-CA57-4F58-B5C7-C0FBD9CEA5B9}"/>
    <cellStyle name="Millares 25 2 2 2 2" xfId="4866" xr:uid="{6DF27469-8FF5-4924-9291-7901639A2ACD}"/>
    <cellStyle name="Millares 25 2 2 3" xfId="3717" xr:uid="{E895597D-60EE-49DD-A699-A8E0D0000285}"/>
    <cellStyle name="Millares 25 2 3" xfId="1923" xr:uid="{DA90398B-DC25-41F0-96EF-85FC3FF7EE6E}"/>
    <cellStyle name="Millares 25 2 3 2" xfId="4293" xr:uid="{9DDF63A2-9149-46C2-92D3-4B8CC2FABE77}"/>
    <cellStyle name="Millares 25 2 4" xfId="3144" xr:uid="{D0D08D5E-DB94-4A2D-8063-AE803D94A96A}"/>
    <cellStyle name="Millares 25 3" xfId="717" xr:uid="{B40F32B0-87D5-4472-B971-3F3F1CB1C3C2}"/>
    <cellStyle name="Millares 25 3 2" xfId="2211" xr:uid="{674D555C-596E-4E67-AA73-71AF891102CF}"/>
    <cellStyle name="Millares 25 3 2 2" xfId="4581" xr:uid="{0C6E5FE8-2A13-4B58-B979-185807C4B140}"/>
    <cellStyle name="Millares 25 3 3" xfId="3432" xr:uid="{9DB9B065-52AD-43D3-A9A4-C377905D785A}"/>
    <cellStyle name="Millares 25 4" xfId="1638" xr:uid="{44A677D5-6FBD-4812-97C6-4ADB2DBADADA}"/>
    <cellStyle name="Millares 25 4 2" xfId="4008" xr:uid="{7EE98D7A-0B41-454C-955B-2EA8F662D026}"/>
    <cellStyle name="Millares 25 5" xfId="2859" xr:uid="{C112FDA4-051D-4018-8C0C-4E366D916B35}"/>
    <cellStyle name="Millares 250" xfId="1376" xr:uid="{36A8340D-9306-483A-9AF8-736212D0C621}"/>
    <cellStyle name="Millares 251" xfId="1377" xr:uid="{1225FD14-88BB-4794-B35A-5BE2666480CA}"/>
    <cellStyle name="Millares 252" xfId="1378" xr:uid="{F13A1BB1-BAC1-4CA6-8C20-7DC5962BF629}"/>
    <cellStyle name="Millares 253" xfId="1379" xr:uid="{228425D0-7B8C-4D7B-8071-B7DE16ECFDE1}"/>
    <cellStyle name="Millares 254" xfId="1380" xr:uid="{F69E1931-CB7A-475C-9320-8B281B8CE4B7}"/>
    <cellStyle name="Millares 255" xfId="1381" xr:uid="{1F4BC9D3-773D-41BC-A05E-E818DDED980C}"/>
    <cellStyle name="Millares 256" xfId="1382" xr:uid="{D487879D-A657-49D8-A899-EF741AE3435C}"/>
    <cellStyle name="Millares 257" xfId="1383" xr:uid="{6BF3617D-01C9-4F79-8A2E-503630C51B66}"/>
    <cellStyle name="Millares 258" xfId="1384" xr:uid="{B5720E10-5754-4322-8501-D2E0F97B7F16}"/>
    <cellStyle name="Millares 259" xfId="1385" xr:uid="{ABF5FE0E-4E3E-45C5-8A10-D1642B965DA6}"/>
    <cellStyle name="Millares 26" xfId="142" xr:uid="{A3FDF745-3EE9-48AF-BE68-213DDFCFD069}"/>
    <cellStyle name="Millares 26 2" xfId="430" xr:uid="{D08F1DCC-83B7-493C-A707-3A464846F5F2}"/>
    <cellStyle name="Millares 26 2 2" xfId="1003" xr:uid="{E65F26BC-75F7-48DC-97F7-DA19C9244879}"/>
    <cellStyle name="Millares 26 2 2 2" xfId="2497" xr:uid="{59FFCA63-6C66-48BE-ACBF-B6F18A47BEEE}"/>
    <cellStyle name="Millares 26 2 2 2 2" xfId="4867" xr:uid="{65EBFD94-0DB5-45BD-B31A-FF97F0486451}"/>
    <cellStyle name="Millares 26 2 2 3" xfId="3718" xr:uid="{7C7D6D1B-E19C-420B-ADD1-71C4F7FD02CE}"/>
    <cellStyle name="Millares 26 2 3" xfId="1924" xr:uid="{7464E5F8-27AC-4626-882B-A894A72623EC}"/>
    <cellStyle name="Millares 26 2 3 2" xfId="4294" xr:uid="{3C5F183E-B922-4574-86CF-E09BFF69ACC4}"/>
    <cellStyle name="Millares 26 2 4" xfId="3145" xr:uid="{E4450820-7DAF-46DE-984B-5B3D516855F2}"/>
    <cellStyle name="Millares 26 3" xfId="718" xr:uid="{46C06C44-6700-4268-B6B3-19241B942B84}"/>
    <cellStyle name="Millares 26 3 2" xfId="2212" xr:uid="{1D4F31FC-C854-4ECB-B27A-DC6B76C93E6B}"/>
    <cellStyle name="Millares 26 3 2 2" xfId="4582" xr:uid="{F4F7A8FA-7517-4AEA-A884-1E50E21477C1}"/>
    <cellStyle name="Millares 26 3 3" xfId="3433" xr:uid="{5F72D415-E30C-43E3-A5E3-7104AA344299}"/>
    <cellStyle name="Millares 26 4" xfId="1639" xr:uid="{BCFE5079-4E2B-4313-96BE-EDC9C85340A3}"/>
    <cellStyle name="Millares 26 4 2" xfId="4009" xr:uid="{57FB3627-9C00-42A5-99E8-2EB4FE5B79D1}"/>
    <cellStyle name="Millares 26 5" xfId="2860" xr:uid="{12AA3C1E-FA77-4C9E-BB5E-4616BB808222}"/>
    <cellStyle name="Millares 260" xfId="1386" xr:uid="{13411782-A3CE-4BEF-A328-3594486DDEC7}"/>
    <cellStyle name="Millares 261" xfId="1387" xr:uid="{360020D1-10E9-4CC7-B124-AF1AF7ACB579}"/>
    <cellStyle name="Millares 262" xfId="1388" xr:uid="{E029AA07-A441-4C54-9E5A-BCBE3DEC4B49}"/>
    <cellStyle name="Millares 263" xfId="1389" xr:uid="{D247A30A-4B53-4686-9281-D691E583962C}"/>
    <cellStyle name="Millares 264" xfId="1390" xr:uid="{0AB90BA9-58C6-4AF2-B8C9-A04B5372212D}"/>
    <cellStyle name="Millares 265" xfId="1391" xr:uid="{ED192939-1272-4271-81A2-7CF0AD98A34B}"/>
    <cellStyle name="Millares 266" xfId="1392" xr:uid="{499AE1E6-706F-4E06-B625-1ED4AFB12C39}"/>
    <cellStyle name="Millares 267" xfId="1393" xr:uid="{F3626C3B-5D9B-4059-B79B-14A0FE175619}"/>
    <cellStyle name="Millares 268" xfId="1394" xr:uid="{6D2CD336-42B2-4DB7-A5F3-34B2A6CF50BE}"/>
    <cellStyle name="Millares 269" xfId="1395" xr:uid="{0BC70365-9C5E-48EA-B1FC-6E3769E49B75}"/>
    <cellStyle name="Millares 27" xfId="143" xr:uid="{4CD814CC-E69B-4E73-96DF-8C8505DFC042}"/>
    <cellStyle name="Millares 27 2" xfId="431" xr:uid="{C964DF9A-5DF1-4726-B2BD-F09B101C9E17}"/>
    <cellStyle name="Millares 27 2 2" xfId="1004" xr:uid="{A65AEE57-8278-4FC2-9ADB-A8CB44E0C752}"/>
    <cellStyle name="Millares 27 2 2 2" xfId="2498" xr:uid="{1078E2E6-6F41-42AE-BFCE-575D202D7CE3}"/>
    <cellStyle name="Millares 27 2 2 2 2" xfId="4868" xr:uid="{8D04700E-EC0F-44DB-90C8-EF3656993B28}"/>
    <cellStyle name="Millares 27 2 2 3" xfId="3719" xr:uid="{E1D85938-A470-4B67-BE95-F0CC26267541}"/>
    <cellStyle name="Millares 27 2 3" xfId="1925" xr:uid="{082C8273-CD0F-44D6-A80C-1FED060A494D}"/>
    <cellStyle name="Millares 27 2 3 2" xfId="4295" xr:uid="{D003110A-4A44-4AF9-81E4-A4F277089FEC}"/>
    <cellStyle name="Millares 27 2 4" xfId="3146" xr:uid="{62FCED19-6C9E-43FD-85C0-97E9FCF55B75}"/>
    <cellStyle name="Millares 27 3" xfId="719" xr:uid="{297D7D6B-54EA-42D7-8B58-55B567BF3535}"/>
    <cellStyle name="Millares 27 3 2" xfId="2213" xr:uid="{207E9C30-4283-460A-8211-73B8B55504B6}"/>
    <cellStyle name="Millares 27 3 2 2" xfId="4583" xr:uid="{D231CC19-31BC-49D7-B38B-A2F65494C8C0}"/>
    <cellStyle name="Millares 27 3 3" xfId="3434" xr:uid="{746D6F49-6662-4522-9540-5F1E6AB48156}"/>
    <cellStyle name="Millares 27 4" xfId="1640" xr:uid="{FFDB66DA-938A-4A1D-AF41-95B22BBAB075}"/>
    <cellStyle name="Millares 27 4 2" xfId="4010" xr:uid="{D1705FA0-9E06-42FE-BBC6-102F34DB9DAF}"/>
    <cellStyle name="Millares 27 5" xfId="2861" xr:uid="{DCB665DB-8E63-453D-9C8D-DC19A907F633}"/>
    <cellStyle name="Millares 270" xfId="1396" xr:uid="{A426834E-FA7F-4ED9-B3AC-11E62E4C5DBF}"/>
    <cellStyle name="Millares 271" xfId="1397" xr:uid="{DDB70B56-94E6-41ED-AFD1-3DF53122B50D}"/>
    <cellStyle name="Millares 272" xfId="1398" xr:uid="{963D3C4F-50B3-47EC-A937-C84CAEB11DC1}"/>
    <cellStyle name="Millares 273" xfId="1399" xr:uid="{059F6E38-C989-4815-8557-2E4FC1711033}"/>
    <cellStyle name="Millares 274" xfId="1400" xr:uid="{34663577-3BD4-4B57-BDE3-BEB611ED5951}"/>
    <cellStyle name="Millares 275" xfId="1401" xr:uid="{587CAD95-F3E1-4E40-958F-60AAA254E79A}"/>
    <cellStyle name="Millares 276" xfId="1402" xr:uid="{29A79587-B736-407E-9006-8DE5DFC9E4C4}"/>
    <cellStyle name="Millares 277" xfId="1403" xr:uid="{A728947D-223B-4DD0-9151-D20329D645AD}"/>
    <cellStyle name="Millares 278" xfId="1404" xr:uid="{F0FFF858-70DA-450D-A829-7E8AF4D14253}"/>
    <cellStyle name="Millares 279" xfId="1405" xr:uid="{9A5E9319-8EF2-4D2A-94B1-8BA81C38FDF1}"/>
    <cellStyle name="Millares 28" xfId="144" xr:uid="{7703DB3B-5C61-4873-AF10-55467C761E58}"/>
    <cellStyle name="Millares 28 2" xfId="432" xr:uid="{08A4F280-93F4-4960-B7D7-CA9425A9BC3E}"/>
    <cellStyle name="Millares 28 2 2" xfId="1005" xr:uid="{D80C79AD-2029-41C6-B0AC-01F39691E970}"/>
    <cellStyle name="Millares 28 2 2 2" xfId="2499" xr:uid="{65A9C029-8F20-4449-9F3B-26754BE2A55A}"/>
    <cellStyle name="Millares 28 2 2 2 2" xfId="4869" xr:uid="{D2BF09BB-2C30-4C8D-9ABB-77812452A5EC}"/>
    <cellStyle name="Millares 28 2 2 3" xfId="3720" xr:uid="{65173740-8921-4DFB-A5B2-0A50E92E078B}"/>
    <cellStyle name="Millares 28 2 3" xfId="1926" xr:uid="{1F6821B6-33AA-4943-B0BE-7D22FD277748}"/>
    <cellStyle name="Millares 28 2 3 2" xfId="4296" xr:uid="{F5740AAE-BA6A-408A-BD40-52A0E9D03CC6}"/>
    <cellStyle name="Millares 28 2 4" xfId="3147" xr:uid="{7765B3FC-E9C9-437E-A4C8-F9D9695443BC}"/>
    <cellStyle name="Millares 28 3" xfId="720" xr:uid="{963D1C7F-D3E0-42C2-BA05-ACD9E0E9F33C}"/>
    <cellStyle name="Millares 28 3 2" xfId="2214" xr:uid="{55AB322D-E0B0-44AD-9893-BDB695C52B6A}"/>
    <cellStyle name="Millares 28 3 2 2" xfId="4584" xr:uid="{D80EE257-7C55-4288-98A8-6A19ADBED3A2}"/>
    <cellStyle name="Millares 28 3 3" xfId="3435" xr:uid="{D067324C-941D-48E4-84DC-B8D87A15F133}"/>
    <cellStyle name="Millares 28 4" xfId="1641" xr:uid="{CC78E65D-16CC-4CE5-B946-0F599C3484FD}"/>
    <cellStyle name="Millares 28 4 2" xfId="4011" xr:uid="{25132D1D-7EC3-498A-B62B-B424DE3C78E4}"/>
    <cellStyle name="Millares 28 5" xfId="2862" xr:uid="{EBCA7E68-88EC-4111-B22C-389856E870F1}"/>
    <cellStyle name="Millares 280" xfId="1406" xr:uid="{59105E4B-DB5D-4BA8-BBC5-2823B17C76CE}"/>
    <cellStyle name="Millares 281" xfId="1407" xr:uid="{897A5BC6-4ABB-4794-9777-E1C5DC1CFB63}"/>
    <cellStyle name="Millares 282" xfId="1408" xr:uid="{EC05EF5C-5AB5-46BA-B3C0-594D0505C01E}"/>
    <cellStyle name="Millares 283" xfId="1409" xr:uid="{5C56ACFB-E09F-420E-80DF-E90DD813D5F5}"/>
    <cellStyle name="Millares 284" xfId="1410" xr:uid="{2FCB18BB-AA46-4CB6-84E2-CF5794AB039A}"/>
    <cellStyle name="Millares 285" xfId="1411" xr:uid="{BCF694B2-D6C7-4515-B636-400A16D6A42E}"/>
    <cellStyle name="Millares 286" xfId="1412" xr:uid="{B295931A-8989-46C0-92A8-1CCC72BF1C2F}"/>
    <cellStyle name="Millares 287" xfId="1413" xr:uid="{72CCECFF-5A26-43EA-9050-EB528AD82968}"/>
    <cellStyle name="Millares 288" xfId="1414" xr:uid="{CBDAC52F-E373-4194-A582-B7A05F6005CA}"/>
    <cellStyle name="Millares 289" xfId="1415" xr:uid="{E76E610F-AB41-4149-868F-50F39F22244B}"/>
    <cellStyle name="Millares 29" xfId="145" xr:uid="{976DA087-9363-4588-A5A7-24F892C7E36A}"/>
    <cellStyle name="Millares 29 2" xfId="433" xr:uid="{90F90DC6-FC66-4B63-A8F1-0FFC3B93A2BB}"/>
    <cellStyle name="Millares 29 2 2" xfId="1006" xr:uid="{F026ECE1-9913-4F35-B425-B92CB509F774}"/>
    <cellStyle name="Millares 29 2 2 2" xfId="2500" xr:uid="{56C884A6-5D49-48A5-A6BC-DD31586B9F9C}"/>
    <cellStyle name="Millares 29 2 2 2 2" xfId="4870" xr:uid="{798C3679-549A-4F7F-ABEA-39C0ECE9FE65}"/>
    <cellStyle name="Millares 29 2 2 3" xfId="3721" xr:uid="{665F13EC-82F4-4981-8FD6-7641FE1038DE}"/>
    <cellStyle name="Millares 29 2 3" xfId="1927" xr:uid="{F3ACBC85-A3B4-4E7F-9292-567F2E20F0BB}"/>
    <cellStyle name="Millares 29 2 3 2" xfId="4297" xr:uid="{01E1A1DB-A157-433A-B59A-F7CF2C4B7C62}"/>
    <cellStyle name="Millares 29 2 4" xfId="3148" xr:uid="{B8F1A350-5544-446A-8231-8AE1DBA68F27}"/>
    <cellStyle name="Millares 29 3" xfId="721" xr:uid="{6C183339-5801-4020-9E2E-266C3BDAD783}"/>
    <cellStyle name="Millares 29 3 2" xfId="2215" xr:uid="{0FD175F7-C239-4C2E-A7A8-5796D0BED62C}"/>
    <cellStyle name="Millares 29 3 2 2" xfId="4585" xr:uid="{C8E0EE7D-4772-4DF2-A3E6-3226179A4BAB}"/>
    <cellStyle name="Millares 29 3 3" xfId="3436" xr:uid="{FCB04690-1611-4E24-B990-D6D6FEA19B63}"/>
    <cellStyle name="Millares 29 4" xfId="1642" xr:uid="{8EA784C1-32FF-416E-8545-E8200A90A32E}"/>
    <cellStyle name="Millares 29 4 2" xfId="4012" xr:uid="{3CA56A05-037A-4815-B705-F371111D716D}"/>
    <cellStyle name="Millares 29 5" xfId="2863" xr:uid="{58436E59-131E-484C-894D-F5184E01EDE3}"/>
    <cellStyle name="Millares 290" xfId="1416" xr:uid="{43B3F128-DE92-4378-B718-E71A38F9E802}"/>
    <cellStyle name="Millares 291" xfId="1417" xr:uid="{D89FBB16-8396-49D5-ABA6-8E09F418B113}"/>
    <cellStyle name="Millares 292" xfId="1418" xr:uid="{2699726C-636C-43EA-9408-0095FE85E90B}"/>
    <cellStyle name="Millares 293" xfId="1419" xr:uid="{12269B5D-C23C-485E-BFF8-4C8FC57BF2B4}"/>
    <cellStyle name="Millares 294" xfId="1420" xr:uid="{831CF4CD-03E3-4BC4-A9A7-7C180511BCBE}"/>
    <cellStyle name="Millares 295" xfId="1421" xr:uid="{CDB89008-EF59-4FE3-A993-A558BDF257ED}"/>
    <cellStyle name="Millares 296" xfId="1422" xr:uid="{3E95CCE8-46D6-49A3-B697-2797F4546F69}"/>
    <cellStyle name="Millares 297" xfId="1423" xr:uid="{D31FADF5-4640-40C7-8486-B14BBFF4F39B}"/>
    <cellStyle name="Millares 298" xfId="1424" xr:uid="{CC8513D6-4996-41BD-B499-82436C529B6A}"/>
    <cellStyle name="Millares 299" xfId="1425" xr:uid="{2B5C807F-3E10-4F15-BB1B-D26E8ABB40DB}"/>
    <cellStyle name="Millares 3" xfId="41" xr:uid="{1972CB2E-E08D-41A9-A986-26F1E6B9232A}"/>
    <cellStyle name="Millares 3 10" xfId="1540" xr:uid="{CBC45EA7-8338-4371-93AE-5B397C737340}"/>
    <cellStyle name="Millares 3 10 2" xfId="3910" xr:uid="{FCECFA92-20AA-407A-A68F-35AEB58443EA}"/>
    <cellStyle name="Millares 3 11" xfId="2761" xr:uid="{2DCFFDA2-EE5F-466B-BA6C-574F6072D15C}"/>
    <cellStyle name="Millares 3 2" xfId="51" xr:uid="{F08289C0-AAB5-450B-8527-0295377DC8C6}"/>
    <cellStyle name="Millares 3 2 2" xfId="68" xr:uid="{6CBA1640-5335-4B87-AD47-06EE8778F8E7}"/>
    <cellStyle name="Millares 3 2 2 2" xfId="117" xr:uid="{BD339D57-CDC5-4015-81E6-3481DEC835AF}"/>
    <cellStyle name="Millares 3 2 2 2 2" xfId="254" xr:uid="{94A0FDD2-2358-4D5E-B993-79CBCDC25B1A}"/>
    <cellStyle name="Millares 3 2 2 2 2 2" xfId="541" xr:uid="{BBD7C5F9-6970-457C-B668-A3F3C5B0C079}"/>
    <cellStyle name="Millares 3 2 2 2 2 2 2" xfId="1114" xr:uid="{1AA8678C-BAA6-4C18-95FD-0BED3D3722E5}"/>
    <cellStyle name="Millares 3 2 2 2 2 2 2 2" xfId="2608" xr:uid="{846D0E38-99E4-4EF7-9853-08F1326925B8}"/>
    <cellStyle name="Millares 3 2 2 2 2 2 2 2 2" xfId="4978" xr:uid="{58C1863D-949C-44A4-A110-6E621D982F7A}"/>
    <cellStyle name="Millares 3 2 2 2 2 2 2 3" xfId="3829" xr:uid="{8F1D2404-5AEB-469B-A10D-1E2C56461F32}"/>
    <cellStyle name="Millares 3 2 2 2 2 2 3" xfId="2035" xr:uid="{4DCFFAA8-83AB-4A77-B657-EDB88B6B9676}"/>
    <cellStyle name="Millares 3 2 2 2 2 2 3 2" xfId="4405" xr:uid="{4E7BE31C-635E-48DD-9FD4-59FF8514AE94}"/>
    <cellStyle name="Millares 3 2 2 2 2 2 4" xfId="3256" xr:uid="{80AE06B7-5207-4EC6-8775-C264A6CDC599}"/>
    <cellStyle name="Millares 3 2 2 2 2 3" xfId="829" xr:uid="{2A04FCB1-06F2-4DF6-846E-8786509E3877}"/>
    <cellStyle name="Millares 3 2 2 2 2 3 2" xfId="2323" xr:uid="{F7E06DA7-6AE4-41DE-8E6E-97078443FB66}"/>
    <cellStyle name="Millares 3 2 2 2 2 3 2 2" xfId="4693" xr:uid="{506B8FAA-E5B9-4984-AA5F-D61280E1F368}"/>
    <cellStyle name="Millares 3 2 2 2 2 3 3" xfId="3544" xr:uid="{D6C58EFD-DD85-48B1-ACE0-B952A34B0341}"/>
    <cellStyle name="Millares 3 2 2 2 2 4" xfId="1750" xr:uid="{4AB1FC4E-80E2-40C8-BB41-459DFC5AD38C}"/>
    <cellStyle name="Millares 3 2 2 2 2 4 2" xfId="4120" xr:uid="{D9F96007-C19C-488D-82A9-102D74674DC3}"/>
    <cellStyle name="Millares 3 2 2 2 2 5" xfId="2971" xr:uid="{DD6B5D85-93A6-4D6C-B254-F34590E48197}"/>
    <cellStyle name="Millares 3 2 2 2 3" xfId="407" xr:uid="{688A2F56-5B47-43A7-B60C-2D37A940EA23}"/>
    <cellStyle name="Millares 3 2 2 2 3 2" xfId="980" xr:uid="{A61E57EE-DE92-4D7A-8C9B-3E390E0E425D}"/>
    <cellStyle name="Millares 3 2 2 2 3 2 2" xfId="2474" xr:uid="{4C0F33D3-8CC8-4131-BF9F-866BF7D3B9F0}"/>
    <cellStyle name="Millares 3 2 2 2 3 2 2 2" xfId="4844" xr:uid="{C75D16A9-C0AA-4272-917A-8B083A30812D}"/>
    <cellStyle name="Millares 3 2 2 2 3 2 3" xfId="3695" xr:uid="{0DAB7070-8249-4EC7-976C-75D48CBDCFB0}"/>
    <cellStyle name="Millares 3 2 2 2 3 3" xfId="1901" xr:uid="{DD363BB7-6E05-41D9-A1AE-706B6F567AF6}"/>
    <cellStyle name="Millares 3 2 2 2 3 3 2" xfId="4271" xr:uid="{E19028AC-B18E-4A06-A834-7F76245CD69F}"/>
    <cellStyle name="Millares 3 2 2 2 3 4" xfId="3122" xr:uid="{00DF668F-CC38-474A-AB01-E09AA1ECA32E}"/>
    <cellStyle name="Millares 3 2 2 2 4" xfId="695" xr:uid="{5ED09D98-5F11-4E09-B924-DE90DF80ED07}"/>
    <cellStyle name="Millares 3 2 2 2 4 2" xfId="2189" xr:uid="{8E75ABA9-CAA9-4BF6-998E-C5612DABCFF2}"/>
    <cellStyle name="Millares 3 2 2 2 4 2 2" xfId="4559" xr:uid="{638CAA10-4818-48F9-85F0-BF1B98ADBB14}"/>
    <cellStyle name="Millares 3 2 2 2 4 3" xfId="3410" xr:uid="{99F0B933-0E73-4A76-8676-63829EF16FA2}"/>
    <cellStyle name="Millares 3 2 2 2 5" xfId="1616" xr:uid="{6DFF23A9-8D60-4AB0-B4CF-2BE660309AAA}"/>
    <cellStyle name="Millares 3 2 2 2 5 2" xfId="3986" xr:uid="{1303347A-540E-435B-9321-D172771C99FD}"/>
    <cellStyle name="Millares 3 2 2 2 6" xfId="2837" xr:uid="{540A0DFE-6E77-463D-B6F0-F26046DAA671}"/>
    <cellStyle name="Millares 3 2 2 3" xfId="205" xr:uid="{0AD782EF-5BEB-4489-844D-DE29CFEB1459}"/>
    <cellStyle name="Millares 3 2 2 3 2" xfId="492" xr:uid="{602C4893-F668-4A68-9C9B-DB9AABB3F37E}"/>
    <cellStyle name="Millares 3 2 2 3 2 2" xfId="1065" xr:uid="{7FAC38D2-9881-46CE-8F8E-C89D45D1BCAF}"/>
    <cellStyle name="Millares 3 2 2 3 2 2 2" xfId="2559" xr:uid="{651142A0-06CA-4B35-AD1E-B6E1EB867678}"/>
    <cellStyle name="Millares 3 2 2 3 2 2 2 2" xfId="4929" xr:uid="{C4F69D6C-5890-43B4-8330-C7976831C486}"/>
    <cellStyle name="Millares 3 2 2 3 2 2 3" xfId="3780" xr:uid="{CCCA8BED-7B5A-4FA8-A2DF-3A7A34460F04}"/>
    <cellStyle name="Millares 3 2 2 3 2 3" xfId="1986" xr:uid="{DC561710-66B2-4325-97CF-B0B9B70229D0}"/>
    <cellStyle name="Millares 3 2 2 3 2 3 2" xfId="4356" xr:uid="{7F3F693C-5B7F-41D8-82A2-A5BAA36FBC24}"/>
    <cellStyle name="Millares 3 2 2 3 2 4" xfId="3207" xr:uid="{B0FA10F5-19FD-4B80-B3FC-60385E3F7A77}"/>
    <cellStyle name="Millares 3 2 2 3 3" xfId="780" xr:uid="{0D9842F2-F4B8-4127-97F6-1B196BDE172F}"/>
    <cellStyle name="Millares 3 2 2 3 3 2" xfId="2274" xr:uid="{BC0FDCD0-8DB6-41CA-B7A4-A81677B376C2}"/>
    <cellStyle name="Millares 3 2 2 3 3 2 2" xfId="4644" xr:uid="{4A4B1EA3-A5EA-4A3F-90B0-7187B108DC61}"/>
    <cellStyle name="Millares 3 2 2 3 3 3" xfId="3495" xr:uid="{27A6579E-0450-455E-9F67-D95339E4BC52}"/>
    <cellStyle name="Millares 3 2 2 3 4" xfId="1701" xr:uid="{8DDE313D-91D9-46CE-AC4C-9EF0FB0B1597}"/>
    <cellStyle name="Millares 3 2 2 3 4 2" xfId="4071" xr:uid="{C4B89B7E-C52E-45EC-A868-D86CF394BAC8}"/>
    <cellStyle name="Millares 3 2 2 3 5" xfId="2922" xr:uid="{0B99A137-CFC4-405D-8102-370FF3F7A06B}"/>
    <cellStyle name="Millares 3 2 2 4" xfId="322" xr:uid="{A2BD792D-2E6E-4994-A79C-0494B29B4C42}"/>
    <cellStyle name="Millares 3 2 2 4 2" xfId="607" xr:uid="{910D4325-6E5C-4907-891E-48263E8A6EA7}"/>
    <cellStyle name="Millares 3 2 2 4 2 2" xfId="1180" xr:uid="{36F6DB79-381C-4D51-BBC2-75AE4404F3B8}"/>
    <cellStyle name="Millares 3 2 2 4 2 2 2" xfId="2674" xr:uid="{55A4B7AF-30E3-4AB1-B27E-B7BBF612CD17}"/>
    <cellStyle name="Millares 3 2 2 4 2 2 2 2" xfId="5044" xr:uid="{93A8D1BF-F436-4809-9093-B79DDD21F475}"/>
    <cellStyle name="Millares 3 2 2 4 2 2 3" xfId="3895" xr:uid="{E96A80A4-AD20-40A3-96F9-DF503631D3DC}"/>
    <cellStyle name="Millares 3 2 2 4 2 3" xfId="2101" xr:uid="{0543AB53-4A84-4060-ACDA-AB3E9DD58E0D}"/>
    <cellStyle name="Millares 3 2 2 4 2 3 2" xfId="4471" xr:uid="{D7A8D509-A4EC-4262-8BA6-559995DC7A91}"/>
    <cellStyle name="Millares 3 2 2 4 2 4" xfId="3322" xr:uid="{1944ED9A-D26F-409F-9195-5A40E683F8A0}"/>
    <cellStyle name="Millares 3 2 2 4 3" xfId="895" xr:uid="{AE32394E-58F7-4A83-9772-1D9F4899FFF4}"/>
    <cellStyle name="Millares 3 2 2 4 3 2" xfId="2389" xr:uid="{7DE91F6F-DD7D-4D97-8843-A02ED343EFD7}"/>
    <cellStyle name="Millares 3 2 2 4 3 2 2" xfId="4759" xr:uid="{9E6CDA8E-E1C3-4B1F-B912-84B185F60E56}"/>
    <cellStyle name="Millares 3 2 2 4 3 3" xfId="3610" xr:uid="{25A2335B-E480-42BF-A5D6-1D5A6113B328}"/>
    <cellStyle name="Millares 3 2 2 4 4" xfId="1816" xr:uid="{7FCBC1BC-1ED9-40DA-8D6E-7BBE5866B004}"/>
    <cellStyle name="Millares 3 2 2 4 4 2" xfId="4186" xr:uid="{F18706C8-826C-491D-92A3-6CA9F71BF805}"/>
    <cellStyle name="Millares 3 2 2 4 5" xfId="3037" xr:uid="{D9EE9EE3-290A-4E1E-9FC2-2A66A6ABE2A5}"/>
    <cellStyle name="Millares 3 2 2 5" xfId="358" xr:uid="{262188F1-27AF-4CC5-B2AC-550ACF37D279}"/>
    <cellStyle name="Millares 3 2 2 5 2" xfId="931" xr:uid="{5472C46A-1B64-40F6-AFC2-52830E050841}"/>
    <cellStyle name="Millares 3 2 2 5 2 2" xfId="2425" xr:uid="{8F655AC6-43B2-4FF1-95E1-EE4F531CF166}"/>
    <cellStyle name="Millares 3 2 2 5 2 2 2" xfId="4795" xr:uid="{03785DC8-3DC3-41FE-AC88-C462E78C4BF7}"/>
    <cellStyle name="Millares 3 2 2 5 2 3" xfId="3646" xr:uid="{6CD82A95-EEB2-44EB-A681-3766D3519409}"/>
    <cellStyle name="Millares 3 2 2 5 3" xfId="1852" xr:uid="{3F02860D-86F3-448E-B545-A6C6F97BB4B0}"/>
    <cellStyle name="Millares 3 2 2 5 3 2" xfId="4222" xr:uid="{8B76BE85-F3E2-4E73-8EBE-0FD0E3946755}"/>
    <cellStyle name="Millares 3 2 2 5 4" xfId="3073" xr:uid="{DE3C1F8F-3BBB-494D-8F7E-207E22F63590}"/>
    <cellStyle name="Millares 3 2 2 6" xfId="646" xr:uid="{6DDA99BB-E1DD-4A42-A645-70C7E3350FAC}"/>
    <cellStyle name="Millares 3 2 2 6 2" xfId="2140" xr:uid="{57092658-3451-45F3-9818-B38A10F6B82D}"/>
    <cellStyle name="Millares 3 2 2 6 2 2" xfId="4510" xr:uid="{6BC26213-749C-41D2-8203-E8598811C37C}"/>
    <cellStyle name="Millares 3 2 2 6 3" xfId="3361" xr:uid="{D04BD9EB-3BA4-41A1-B9FC-22BB6B7A7FAE}"/>
    <cellStyle name="Millares 3 2 2 7" xfId="1567" xr:uid="{2187E03E-1F41-4973-ACD5-3F85B40B8B25}"/>
    <cellStyle name="Millares 3 2 2 7 2" xfId="3937" xr:uid="{0C60EB20-9F12-46E4-8620-73B5F31A1785}"/>
    <cellStyle name="Millares 3 2 2 8" xfId="2788" xr:uid="{1AA9FD1A-073B-4AF8-A8C5-B9F83788A647}"/>
    <cellStyle name="Millares 3 2 3" xfId="100" xr:uid="{4E75D1B6-9A98-4397-88E0-F018ADE37C99}"/>
    <cellStyle name="Millares 3 2 3 2" xfId="237" xr:uid="{22477BCD-8CDE-4A3E-9A0F-554EA8E0457B}"/>
    <cellStyle name="Millares 3 2 3 2 2" xfId="524" xr:uid="{792B2856-F0E0-44A0-B9DF-93D13973244D}"/>
    <cellStyle name="Millares 3 2 3 2 2 2" xfId="1097" xr:uid="{FC021E64-BD61-469C-8780-C755D023B4A6}"/>
    <cellStyle name="Millares 3 2 3 2 2 2 2" xfId="2591" xr:uid="{C003B7B3-A1BD-4ED3-9108-B7ECD2720038}"/>
    <cellStyle name="Millares 3 2 3 2 2 2 2 2" xfId="4961" xr:uid="{442EC4F7-CE89-43C4-B991-A3C2F8BAFFDD}"/>
    <cellStyle name="Millares 3 2 3 2 2 2 3" xfId="3812" xr:uid="{EEB6E5DA-FEF2-445C-BD57-F46FCF77D759}"/>
    <cellStyle name="Millares 3 2 3 2 2 3" xfId="2018" xr:uid="{2E2599DA-77A9-4636-8379-9B81E749F718}"/>
    <cellStyle name="Millares 3 2 3 2 2 3 2" xfId="4388" xr:uid="{7FCFAC37-583F-4A2C-851B-0EF44CF4168E}"/>
    <cellStyle name="Millares 3 2 3 2 2 4" xfId="3239" xr:uid="{B17B528C-6496-4902-9E19-C37BBBAED26F}"/>
    <cellStyle name="Millares 3 2 3 2 3" xfId="812" xr:uid="{4CD34FFC-E27D-44C5-A495-BDFD2B4664B2}"/>
    <cellStyle name="Millares 3 2 3 2 3 2" xfId="2306" xr:uid="{1698C195-6E51-444E-966E-55E7E06F0B6A}"/>
    <cellStyle name="Millares 3 2 3 2 3 2 2" xfId="4676" xr:uid="{4A71C676-12DE-46DC-8EB8-9E02848BA476}"/>
    <cellStyle name="Millares 3 2 3 2 3 3" xfId="3527" xr:uid="{733DD8CB-E136-493F-BB5C-F008C19B5237}"/>
    <cellStyle name="Millares 3 2 3 2 4" xfId="1733" xr:uid="{0FC743DE-3208-4731-BF28-434D78382AA8}"/>
    <cellStyle name="Millares 3 2 3 2 4 2" xfId="4103" xr:uid="{72FB319B-110A-42C4-90AE-EFC2CAA6E22D}"/>
    <cellStyle name="Millares 3 2 3 2 5" xfId="2954" xr:uid="{0EB6A989-7BCB-4F65-8C89-7B6B6C33A8BF}"/>
    <cellStyle name="Millares 3 2 3 3" xfId="390" xr:uid="{D769173B-A3D6-4978-9B21-933672094DB2}"/>
    <cellStyle name="Millares 3 2 3 3 2" xfId="963" xr:uid="{FBA457DE-C4EB-4B2E-8B83-2552D3F179D8}"/>
    <cellStyle name="Millares 3 2 3 3 2 2" xfId="2457" xr:uid="{70F4A482-0E4E-4334-850D-ACE09A797942}"/>
    <cellStyle name="Millares 3 2 3 3 2 2 2" xfId="4827" xr:uid="{BB7B4D16-DAFD-4A3B-955B-AEC4CB7128C1}"/>
    <cellStyle name="Millares 3 2 3 3 2 3" xfId="3678" xr:uid="{D68C563D-D240-4447-86F1-9A1C030378DB}"/>
    <cellStyle name="Millares 3 2 3 3 3" xfId="1884" xr:uid="{A2FD40D3-EDB5-4CEF-899F-BBF468275C16}"/>
    <cellStyle name="Millares 3 2 3 3 3 2" xfId="4254" xr:uid="{21A0B3FF-3233-4A1E-A892-A00005F71986}"/>
    <cellStyle name="Millares 3 2 3 3 4" xfId="3105" xr:uid="{8E08DB57-A74D-4517-988F-939EB706675B}"/>
    <cellStyle name="Millares 3 2 3 4" xfId="678" xr:uid="{F7EC8556-5F96-44B8-8CBD-96CC8A2E6164}"/>
    <cellStyle name="Millares 3 2 3 4 2" xfId="2172" xr:uid="{C35A4264-7C87-441B-8109-C42D2B034C39}"/>
    <cellStyle name="Millares 3 2 3 4 2 2" xfId="4542" xr:uid="{340804D3-9037-4E80-B6A9-42D96C52EC5A}"/>
    <cellStyle name="Millares 3 2 3 4 3" xfId="3393" xr:uid="{B74AF57B-3F07-4B28-BB65-A3593961E749}"/>
    <cellStyle name="Millares 3 2 3 5" xfId="1599" xr:uid="{999138F3-ECCA-400C-934A-5B58A0F1575D}"/>
    <cellStyle name="Millares 3 2 3 5 2" xfId="3969" xr:uid="{C1ADA16F-5BCA-4B7E-B23B-8CF9B2FD4B6E}"/>
    <cellStyle name="Millares 3 2 3 6" xfId="2820" xr:uid="{99AB0BE2-7A52-42BB-B2F1-49A549150BB8}"/>
    <cellStyle name="Millares 3 2 4" xfId="188" xr:uid="{8ADB7968-8D60-469D-92AF-91BDD21F4B37}"/>
    <cellStyle name="Millares 3 2 4 2" xfId="475" xr:uid="{86DE0D70-F985-47C3-BA1D-A9CFFA0286E8}"/>
    <cellStyle name="Millares 3 2 4 2 2" xfId="1048" xr:uid="{FAE8B61B-2BAE-4F0C-99D5-075273614F6B}"/>
    <cellStyle name="Millares 3 2 4 2 2 2" xfId="2542" xr:uid="{FFE82DFC-D7A1-4FE1-8871-719BCE83F414}"/>
    <cellStyle name="Millares 3 2 4 2 2 2 2" xfId="4912" xr:uid="{003837E9-3571-4244-A41A-9B1D7C954756}"/>
    <cellStyle name="Millares 3 2 4 2 2 3" xfId="3763" xr:uid="{BF70C80E-CDC4-49E1-9D46-4B0C59DED8A2}"/>
    <cellStyle name="Millares 3 2 4 2 3" xfId="1969" xr:uid="{E18DC04B-260F-4EDE-946A-9C8D886CB0CD}"/>
    <cellStyle name="Millares 3 2 4 2 3 2" xfId="4339" xr:uid="{246581AC-D551-47F3-B30F-3D8144F67D1A}"/>
    <cellStyle name="Millares 3 2 4 2 4" xfId="3190" xr:uid="{1992C803-8B98-4E3D-BBD3-48E681F31FBC}"/>
    <cellStyle name="Millares 3 2 4 3" xfId="763" xr:uid="{F24CD2E6-6125-457A-AF15-21DF113C9FB6}"/>
    <cellStyle name="Millares 3 2 4 3 2" xfId="2257" xr:uid="{3F29B30F-3DAB-43CC-BE85-F00C5EB36780}"/>
    <cellStyle name="Millares 3 2 4 3 2 2" xfId="4627" xr:uid="{85F25598-3074-4306-B31F-A1BA97B2D2BA}"/>
    <cellStyle name="Millares 3 2 4 3 3" xfId="3478" xr:uid="{F7E98044-795C-4813-B1C5-D55E9FE78D20}"/>
    <cellStyle name="Millares 3 2 4 4" xfId="1684" xr:uid="{1F8D65FF-AE92-40F4-89BD-29F40705963A}"/>
    <cellStyle name="Millares 3 2 4 4 2" xfId="4054" xr:uid="{516F333E-4CFC-4D07-8AAD-F3543DF03A73}"/>
    <cellStyle name="Millares 3 2 4 5" xfId="2905" xr:uid="{41F595B2-C45F-4E70-BE91-03E8399DD44D}"/>
    <cellStyle name="Millares 3 2 5" xfId="312" xr:uid="{CC4BC508-112B-4ACA-9CC7-124CC3E9669F}"/>
    <cellStyle name="Millares 3 2 5 2" xfId="597" xr:uid="{390A76EB-D135-44A0-9892-B1F6514AB7E7}"/>
    <cellStyle name="Millares 3 2 5 2 2" xfId="1170" xr:uid="{3DDB4309-4B0F-4082-B320-939218FFCE64}"/>
    <cellStyle name="Millares 3 2 5 2 2 2" xfId="2664" xr:uid="{8A4F7AF5-19F0-46CD-B3E1-736D86D0AAA9}"/>
    <cellStyle name="Millares 3 2 5 2 2 2 2" xfId="5034" xr:uid="{D8197BD1-5617-44BF-AB47-B15678CDD13E}"/>
    <cellStyle name="Millares 3 2 5 2 2 3" xfId="3885" xr:uid="{42B8B633-E40D-497E-B6F4-C0E9039D70C6}"/>
    <cellStyle name="Millares 3 2 5 2 3" xfId="2091" xr:uid="{C3AB79ED-3539-4C08-B2F8-B3546E7678D4}"/>
    <cellStyle name="Millares 3 2 5 2 3 2" xfId="4461" xr:uid="{82380735-1775-48DA-87D2-0BA72F3C53DB}"/>
    <cellStyle name="Millares 3 2 5 2 4" xfId="3312" xr:uid="{3C61843C-69AB-4CD1-9B22-70D3376BE9DF}"/>
    <cellStyle name="Millares 3 2 5 3" xfId="885" xr:uid="{06E54C15-B13A-42A9-B27C-C6E9F2EAAE74}"/>
    <cellStyle name="Millares 3 2 5 3 2" xfId="2379" xr:uid="{9D5C1F71-606E-4147-8F9F-9FECC6854D2C}"/>
    <cellStyle name="Millares 3 2 5 3 2 2" xfId="4749" xr:uid="{AAA6583A-3214-4968-8160-8BA0E7841867}"/>
    <cellStyle name="Millares 3 2 5 3 3" xfId="3600" xr:uid="{B72C7021-FD9C-40B4-A7A7-7CBBF56516B2}"/>
    <cellStyle name="Millares 3 2 5 4" xfId="1806" xr:uid="{B876C36D-7A86-408B-94C9-D2C40B324FAE}"/>
    <cellStyle name="Millares 3 2 5 4 2" xfId="4176" xr:uid="{21E46E73-9CEA-4463-99EF-AA0B0A0F6598}"/>
    <cellStyle name="Millares 3 2 5 5" xfId="3027" xr:uid="{53DC4E3D-0ED1-4E20-B892-C29B1CC49575}"/>
    <cellStyle name="Millares 3 2 6" xfId="341" xr:uid="{E305ED7A-BF25-4E58-A578-DCD80F29F4BA}"/>
    <cellStyle name="Millares 3 2 6 2" xfId="914" xr:uid="{3483C4F1-C738-474F-95FA-A7580B456517}"/>
    <cellStyle name="Millares 3 2 6 2 2" xfId="2408" xr:uid="{BB6F0D3A-273F-403A-A1E5-93073B5CF5CF}"/>
    <cellStyle name="Millares 3 2 6 2 2 2" xfId="4778" xr:uid="{9FB43860-758B-4DEE-98E9-D725F8E6DE79}"/>
    <cellStyle name="Millares 3 2 6 2 3" xfId="3629" xr:uid="{3DDB847D-44FC-42C3-9047-849AEDEC3152}"/>
    <cellStyle name="Millares 3 2 6 3" xfId="1835" xr:uid="{F3812BBD-32AF-472E-9A92-9343398D48BA}"/>
    <cellStyle name="Millares 3 2 6 3 2" xfId="4205" xr:uid="{718263A0-CE68-48CF-96DA-87E66853CAAE}"/>
    <cellStyle name="Millares 3 2 6 4" xfId="3056" xr:uid="{49076A58-158D-4F13-BBAA-ADCB8E68539F}"/>
    <cellStyle name="Millares 3 2 7" xfId="629" xr:uid="{7FA97FEB-924D-49D9-A185-63F8780C433F}"/>
    <cellStyle name="Millares 3 2 7 2" xfId="2123" xr:uid="{B07A3E42-4F50-416E-94B3-D88A019BA533}"/>
    <cellStyle name="Millares 3 2 7 2 2" xfId="4493" xr:uid="{389004E7-AFC9-4445-8CBA-7EB66D8255C4}"/>
    <cellStyle name="Millares 3 2 7 3" xfId="3344" xr:uid="{84D9821E-C6D3-4FF6-88A2-304F19593BF5}"/>
    <cellStyle name="Millares 3 2 8" xfId="1550" xr:uid="{0E3BC071-AFC5-4F38-BEB1-3F1FC424F6A3}"/>
    <cellStyle name="Millares 3 2 8 2" xfId="3920" xr:uid="{66112A78-8DC0-40D6-9CCF-E11D4814A2C7}"/>
    <cellStyle name="Millares 3 2 9" xfId="2771" xr:uid="{B5A6130D-9C82-4AD4-8DE6-2C3DB9F93FCF}"/>
    <cellStyle name="Millares 3 3" xfId="46" xr:uid="{12A8D1F5-0176-419B-8F39-8DA0E5A7D1C5}"/>
    <cellStyle name="Millares 3 3 2" xfId="63" xr:uid="{568DA728-19BC-42A3-B8CA-C9035752738E}"/>
    <cellStyle name="Millares 3 3 2 2" xfId="112" xr:uid="{2DAAE8A8-9CE4-4AAB-A285-F12346D28D60}"/>
    <cellStyle name="Millares 3 3 2 2 2" xfId="249" xr:uid="{1912FCA8-35EB-4DDB-8F03-F36602841164}"/>
    <cellStyle name="Millares 3 3 2 2 2 2" xfId="536" xr:uid="{3A081A40-651D-447E-96CA-38912C61C264}"/>
    <cellStyle name="Millares 3 3 2 2 2 2 2" xfId="1109" xr:uid="{1884AFA1-C65D-4C31-8784-0D3C11295043}"/>
    <cellStyle name="Millares 3 3 2 2 2 2 2 2" xfId="2603" xr:uid="{04AE56F5-41C2-46D4-B9E6-907C9596E6D0}"/>
    <cellStyle name="Millares 3 3 2 2 2 2 2 2 2" xfId="4973" xr:uid="{99C03293-45DB-4912-9A0E-99A6FB4C41B4}"/>
    <cellStyle name="Millares 3 3 2 2 2 2 2 3" xfId="3824" xr:uid="{B3DF58B5-7F33-4F4E-A50A-7E0F77FEED6A}"/>
    <cellStyle name="Millares 3 3 2 2 2 2 3" xfId="2030" xr:uid="{B586AB28-861A-40E7-BC69-D73418C63F52}"/>
    <cellStyle name="Millares 3 3 2 2 2 2 3 2" xfId="4400" xr:uid="{1539C950-721E-4E4E-A21D-A93A44D5662D}"/>
    <cellStyle name="Millares 3 3 2 2 2 2 4" xfId="3251" xr:uid="{BB72CA19-C938-49D1-9737-5ABC50409ACD}"/>
    <cellStyle name="Millares 3 3 2 2 2 3" xfId="824" xr:uid="{1DFDD114-EC0F-4618-B2C2-8ECF33C9D206}"/>
    <cellStyle name="Millares 3 3 2 2 2 3 2" xfId="2318" xr:uid="{731151FC-DEF9-450E-B2A7-2DACFAA58506}"/>
    <cellStyle name="Millares 3 3 2 2 2 3 2 2" xfId="4688" xr:uid="{6887D676-4DF1-431E-9185-79A90C41BB24}"/>
    <cellStyle name="Millares 3 3 2 2 2 3 3" xfId="3539" xr:uid="{3E3BD96D-09A7-43E5-AB37-4AC2C4B24FEE}"/>
    <cellStyle name="Millares 3 3 2 2 2 4" xfId="1745" xr:uid="{531C9977-A481-4E17-8B38-F380D63A7083}"/>
    <cellStyle name="Millares 3 3 2 2 2 4 2" xfId="4115" xr:uid="{51A24133-583E-4F8D-B134-535B2EBAD3C8}"/>
    <cellStyle name="Millares 3 3 2 2 2 5" xfId="2966" xr:uid="{8D6BBE55-3244-4E78-8441-78F12276BE5A}"/>
    <cellStyle name="Millares 3 3 2 2 3" xfId="402" xr:uid="{7CDF6DE9-1C25-43ED-9745-BDD3AC330459}"/>
    <cellStyle name="Millares 3 3 2 2 3 2" xfId="975" xr:uid="{994696B1-74C2-4ABA-B8DC-5C696AA0BCD0}"/>
    <cellStyle name="Millares 3 3 2 2 3 2 2" xfId="2469" xr:uid="{F52065B0-C296-4FA9-915F-5373C6EFF5C4}"/>
    <cellStyle name="Millares 3 3 2 2 3 2 2 2" xfId="4839" xr:uid="{6C87CFD5-FA2F-47C2-B644-6589A712149F}"/>
    <cellStyle name="Millares 3 3 2 2 3 2 3" xfId="3690" xr:uid="{2A51EDA2-82E2-462D-A81E-72A3DA290468}"/>
    <cellStyle name="Millares 3 3 2 2 3 3" xfId="1896" xr:uid="{99905987-9727-411C-98C4-0DF66069A637}"/>
    <cellStyle name="Millares 3 3 2 2 3 3 2" xfId="4266" xr:uid="{15F3C495-A95F-4CDC-9276-6F51EFB4E7B4}"/>
    <cellStyle name="Millares 3 3 2 2 3 4" xfId="3117" xr:uid="{6F735173-AF92-4410-8B6C-27D804CE26D9}"/>
    <cellStyle name="Millares 3 3 2 2 4" xfId="690" xr:uid="{72EAA983-FEE0-466F-B196-1B448C37F3E4}"/>
    <cellStyle name="Millares 3 3 2 2 4 2" xfId="2184" xr:uid="{10C2FCDB-1FFB-4409-8074-B6D72CCC2CA2}"/>
    <cellStyle name="Millares 3 3 2 2 4 2 2" xfId="4554" xr:uid="{D066F278-C1B3-4599-A770-0FF7103E9875}"/>
    <cellStyle name="Millares 3 3 2 2 4 3" xfId="3405" xr:uid="{2FB23B7B-9171-4E47-BBBD-B9B4387725EF}"/>
    <cellStyle name="Millares 3 3 2 2 5" xfId="1611" xr:uid="{0EF9AC94-BC31-4A70-8799-A9770BEBE66A}"/>
    <cellStyle name="Millares 3 3 2 2 5 2" xfId="3981" xr:uid="{10F3EA97-2D15-4C81-B3DC-5A309F0E32C0}"/>
    <cellStyle name="Millares 3 3 2 2 6" xfId="2832" xr:uid="{5CB3B6DF-1972-41B6-AA2C-31B80A909C02}"/>
    <cellStyle name="Millares 3 3 2 3" xfId="200" xr:uid="{54E26CFE-AE1A-4BC1-9895-C4B02D4463C9}"/>
    <cellStyle name="Millares 3 3 2 3 2" xfId="487" xr:uid="{290C7BD8-9646-4410-AD06-1EA3689AF524}"/>
    <cellStyle name="Millares 3 3 2 3 2 2" xfId="1060" xr:uid="{81600BC2-7787-4A3D-BBFF-0DCA84071308}"/>
    <cellStyle name="Millares 3 3 2 3 2 2 2" xfId="2554" xr:uid="{A1896A74-0167-49CD-BF72-F3E6C69B3801}"/>
    <cellStyle name="Millares 3 3 2 3 2 2 2 2" xfId="4924" xr:uid="{6D9BD21A-D154-4721-8FDB-271BD9ADF203}"/>
    <cellStyle name="Millares 3 3 2 3 2 2 3" xfId="3775" xr:uid="{649DDD7E-7321-48BF-8BE4-E69E3EBEADF9}"/>
    <cellStyle name="Millares 3 3 2 3 2 3" xfId="1981" xr:uid="{FFA8E048-0BED-4E2F-A9EC-76343D515762}"/>
    <cellStyle name="Millares 3 3 2 3 2 3 2" xfId="4351" xr:uid="{31A7F4BA-1583-42A1-BDF6-92F28D015C29}"/>
    <cellStyle name="Millares 3 3 2 3 2 4" xfId="3202" xr:uid="{8E15F961-433C-4213-92DE-338597E794C8}"/>
    <cellStyle name="Millares 3 3 2 3 3" xfId="775" xr:uid="{E18D9CC2-D0CD-4ED3-B520-B87B5450EE84}"/>
    <cellStyle name="Millares 3 3 2 3 3 2" xfId="2269" xr:uid="{B3E29465-2C73-4F0B-98E1-ED7F91C5353D}"/>
    <cellStyle name="Millares 3 3 2 3 3 2 2" xfId="4639" xr:uid="{3C0A7B6F-1177-4537-B8D8-D1AC276F1DD0}"/>
    <cellStyle name="Millares 3 3 2 3 3 3" xfId="3490" xr:uid="{85A89630-BF10-407F-8A2A-EA0DBAE14CA6}"/>
    <cellStyle name="Millares 3 3 2 3 4" xfId="1696" xr:uid="{6EE7C14F-000B-41D0-8B67-4DFFE4B4E879}"/>
    <cellStyle name="Millares 3 3 2 3 4 2" xfId="4066" xr:uid="{75AC3211-E840-42CD-B7E7-F14376B4FD4A}"/>
    <cellStyle name="Millares 3 3 2 3 5" xfId="2917" xr:uid="{5BACC604-67CF-4574-8F3F-63FD2AFCC9E1}"/>
    <cellStyle name="Millares 3 3 2 4" xfId="319" xr:uid="{880D50C6-B34A-4C3A-94BC-B32D9910A909}"/>
    <cellStyle name="Millares 3 3 2 4 2" xfId="604" xr:uid="{D7ECCF63-259A-4A48-99CD-1BC4386767A6}"/>
    <cellStyle name="Millares 3 3 2 4 2 2" xfId="1177" xr:uid="{3AD7544B-2EDE-40D1-9C18-64AFD25AF9EA}"/>
    <cellStyle name="Millares 3 3 2 4 2 2 2" xfId="2671" xr:uid="{ACEF3A90-4AB7-4A95-9758-07B0A795862B}"/>
    <cellStyle name="Millares 3 3 2 4 2 2 2 2" xfId="5041" xr:uid="{E4E460B5-79CC-4ED2-AD92-5AC3E5FF0189}"/>
    <cellStyle name="Millares 3 3 2 4 2 2 3" xfId="3892" xr:uid="{89F46F3E-0AAD-405F-A173-401CD2EF3747}"/>
    <cellStyle name="Millares 3 3 2 4 2 3" xfId="2098" xr:uid="{BC62007C-F436-4791-884B-ED35F18AB300}"/>
    <cellStyle name="Millares 3 3 2 4 2 3 2" xfId="4468" xr:uid="{E801DC9B-5F95-434D-9535-3C69D1AC10FD}"/>
    <cellStyle name="Millares 3 3 2 4 2 4" xfId="3319" xr:uid="{B952B7C8-0DD8-4338-982B-8C895F6BC24A}"/>
    <cellStyle name="Millares 3 3 2 4 3" xfId="892" xr:uid="{6614DAE1-6A29-4E28-8D1C-9D4249A73C2B}"/>
    <cellStyle name="Millares 3 3 2 4 3 2" xfId="2386" xr:uid="{A5A80B25-7CE9-4DFF-826C-B3FC2D3FB4D0}"/>
    <cellStyle name="Millares 3 3 2 4 3 2 2" xfId="4756" xr:uid="{40873A8A-2F82-4E4A-AC3B-80CF2408B1BE}"/>
    <cellStyle name="Millares 3 3 2 4 3 3" xfId="3607" xr:uid="{6DA3F3AB-B933-4392-9ACD-786C97A875E4}"/>
    <cellStyle name="Millares 3 3 2 4 4" xfId="1813" xr:uid="{BA54EF78-F7C6-408E-9B02-12EC3D728200}"/>
    <cellStyle name="Millares 3 3 2 4 4 2" xfId="4183" xr:uid="{E856D105-9930-46EE-9E94-03D27A073288}"/>
    <cellStyle name="Millares 3 3 2 4 5" xfId="3034" xr:uid="{DF6D8CE8-E8E3-427D-9164-FFB291CEB1C2}"/>
    <cellStyle name="Millares 3 3 2 5" xfId="353" xr:uid="{44DBB5CB-801F-4DB7-A5D2-E2C98A7A0F0E}"/>
    <cellStyle name="Millares 3 3 2 5 2" xfId="926" xr:uid="{D9D95DC8-888C-4BFA-ABCA-38111E4325D2}"/>
    <cellStyle name="Millares 3 3 2 5 2 2" xfId="2420" xr:uid="{0CD77D64-53F9-439F-BDBC-D250C468DF46}"/>
    <cellStyle name="Millares 3 3 2 5 2 2 2" xfId="4790" xr:uid="{6BBDC37B-6F04-4583-B0EE-501A3E8B3D98}"/>
    <cellStyle name="Millares 3 3 2 5 2 3" xfId="3641" xr:uid="{C93BC166-86EE-4E27-B480-923F5E821924}"/>
    <cellStyle name="Millares 3 3 2 5 3" xfId="1847" xr:uid="{7E0D3856-28C7-4171-85D3-26A54B8F284C}"/>
    <cellStyle name="Millares 3 3 2 5 3 2" xfId="4217" xr:uid="{6B016797-EE5C-41D0-87C8-D6EEA22F012F}"/>
    <cellStyle name="Millares 3 3 2 5 4" xfId="3068" xr:uid="{9AC3710F-8227-462E-9F50-54C5E8D76B46}"/>
    <cellStyle name="Millares 3 3 2 6" xfId="641" xr:uid="{ABEF292A-AE72-4055-9EF8-F26E07E1A075}"/>
    <cellStyle name="Millares 3 3 2 6 2" xfId="2135" xr:uid="{7FE89009-0A32-4706-931C-F2F13EDD75A0}"/>
    <cellStyle name="Millares 3 3 2 6 2 2" xfId="4505" xr:uid="{8A58D9F3-0C61-4CBD-85C1-C6ED2C04B16D}"/>
    <cellStyle name="Millares 3 3 2 6 3" xfId="3356" xr:uid="{17B5A1BF-9C0E-4091-862B-78E71FD218B7}"/>
    <cellStyle name="Millares 3 3 2 7" xfId="1562" xr:uid="{99844F5B-BB5C-46E6-BF0B-9B468666535C}"/>
    <cellStyle name="Millares 3 3 2 7 2" xfId="3932" xr:uid="{F8BFA0FE-94DC-402C-A95D-ABAF3F19AC95}"/>
    <cellStyle name="Millares 3 3 2 8" xfId="2783" xr:uid="{F42BBE88-7A68-450A-86E7-4BAAE434CAC6}"/>
    <cellStyle name="Millares 3 3 3" xfId="95" xr:uid="{5DB7AB88-087C-43D3-9F6F-4000E1230A3E}"/>
    <cellStyle name="Millares 3 3 3 2" xfId="232" xr:uid="{38650901-737E-4342-9FF6-87A1103990AE}"/>
    <cellStyle name="Millares 3 3 3 2 2" xfId="519" xr:uid="{10F764D4-FFF2-433A-BA99-440E8B4E3D63}"/>
    <cellStyle name="Millares 3 3 3 2 2 2" xfId="1092" xr:uid="{352CACCE-185C-48FC-9358-77D5286BAFBA}"/>
    <cellStyle name="Millares 3 3 3 2 2 2 2" xfId="2586" xr:uid="{E3605B5C-8808-4D06-ACC3-0BDC6AA6C755}"/>
    <cellStyle name="Millares 3 3 3 2 2 2 2 2" xfId="4956" xr:uid="{BB7ACD0F-9EA9-4AE2-AF5F-87D11D3A9B96}"/>
    <cellStyle name="Millares 3 3 3 2 2 2 3" xfId="3807" xr:uid="{CC5E4B37-BFB4-440D-8D5D-72ACE8303D30}"/>
    <cellStyle name="Millares 3 3 3 2 2 3" xfId="2013" xr:uid="{D827A6CE-8E47-409F-B573-040BB4E19F2F}"/>
    <cellStyle name="Millares 3 3 3 2 2 3 2" xfId="4383" xr:uid="{8017DD86-4155-42C8-B82A-B2BD14723E52}"/>
    <cellStyle name="Millares 3 3 3 2 2 4" xfId="3234" xr:uid="{54FA3695-3E36-45D4-9169-7787C0DC9201}"/>
    <cellStyle name="Millares 3 3 3 2 3" xfId="807" xr:uid="{8E5608B0-E6F1-4B6B-844E-9B4453E75DFC}"/>
    <cellStyle name="Millares 3 3 3 2 3 2" xfId="2301" xr:uid="{B707699C-0E93-4587-823A-A654CE56C0BD}"/>
    <cellStyle name="Millares 3 3 3 2 3 2 2" xfId="4671" xr:uid="{A0F4385B-23B0-4200-BC65-BE2E243EF851}"/>
    <cellStyle name="Millares 3 3 3 2 3 3" xfId="3522" xr:uid="{D164E15A-BAAB-478F-9272-4ECCEAABA0A5}"/>
    <cellStyle name="Millares 3 3 3 2 4" xfId="1728" xr:uid="{E42A0468-6601-453D-B30A-F828A4272EAD}"/>
    <cellStyle name="Millares 3 3 3 2 4 2" xfId="4098" xr:uid="{CC6469B2-74A4-4FD8-B139-82B73C7AF063}"/>
    <cellStyle name="Millares 3 3 3 2 5" xfId="2949" xr:uid="{476F73D8-710B-45F9-A2D6-E71F1B2C3667}"/>
    <cellStyle name="Millares 3 3 3 3" xfId="385" xr:uid="{B8FD6464-023F-4DCE-A86A-AD61FEE12958}"/>
    <cellStyle name="Millares 3 3 3 3 2" xfId="958" xr:uid="{FFE1080C-D698-4E1F-9920-DAEA0511BBAA}"/>
    <cellStyle name="Millares 3 3 3 3 2 2" xfId="2452" xr:uid="{70BDA1EC-23DF-499D-AC9F-D2CE756D9804}"/>
    <cellStyle name="Millares 3 3 3 3 2 2 2" xfId="4822" xr:uid="{5A6FE616-4952-4D34-BEA8-0E2B5112680B}"/>
    <cellStyle name="Millares 3 3 3 3 2 3" xfId="3673" xr:uid="{EF1D7922-57DC-45DE-A1F5-DF6AFB046C9D}"/>
    <cellStyle name="Millares 3 3 3 3 3" xfId="1879" xr:uid="{109EAFDC-76F3-4596-894F-3433B70734A9}"/>
    <cellStyle name="Millares 3 3 3 3 3 2" xfId="4249" xr:uid="{1283781A-E554-42AD-88C7-38E2B8E2066A}"/>
    <cellStyle name="Millares 3 3 3 3 4" xfId="3100" xr:uid="{209030A1-EC0E-43FA-B3D0-22050DC7EC34}"/>
    <cellStyle name="Millares 3 3 3 4" xfId="673" xr:uid="{BB9D50AC-200A-4C58-A13A-2B7A762A1C7C}"/>
    <cellStyle name="Millares 3 3 3 4 2" xfId="2167" xr:uid="{73B9A3FE-A1F1-4B51-A95A-68ACF85C9F04}"/>
    <cellStyle name="Millares 3 3 3 4 2 2" xfId="4537" xr:uid="{791FFF17-1549-4184-A0C7-5AB6B5713B6B}"/>
    <cellStyle name="Millares 3 3 3 4 3" xfId="3388" xr:uid="{22911D50-F67B-4D64-AFAB-4C1F16768821}"/>
    <cellStyle name="Millares 3 3 3 5" xfId="1594" xr:uid="{48206336-5429-4175-8E4E-74D72EC73044}"/>
    <cellStyle name="Millares 3 3 3 5 2" xfId="3964" xr:uid="{81DDE463-B5EB-4E68-9633-36FA658BEEB0}"/>
    <cellStyle name="Millares 3 3 3 6" xfId="2815" xr:uid="{EF96455F-9A18-4217-B397-757833CCC04C}"/>
    <cellStyle name="Millares 3 3 4" xfId="183" xr:uid="{D7A217F0-5A07-421A-A2AE-5BE5D4334A1F}"/>
    <cellStyle name="Millares 3 3 4 2" xfId="470" xr:uid="{7D505EE7-E501-4F74-9FD1-9CC577B03D81}"/>
    <cellStyle name="Millares 3 3 4 2 2" xfId="1043" xr:uid="{C8A3E24C-FF71-45CF-87A7-B33084CA76F9}"/>
    <cellStyle name="Millares 3 3 4 2 2 2" xfId="2537" xr:uid="{594A5D54-0EED-4008-8ED6-E1A4811A993D}"/>
    <cellStyle name="Millares 3 3 4 2 2 2 2" xfId="4907" xr:uid="{34FC640F-DB43-4609-B687-04625B2DBCA1}"/>
    <cellStyle name="Millares 3 3 4 2 2 3" xfId="3758" xr:uid="{57595270-EC9E-4E06-B64C-D4F18D20DD67}"/>
    <cellStyle name="Millares 3 3 4 2 3" xfId="1964" xr:uid="{6A41EF48-CAC8-4CD7-A26C-7FE09046E1B0}"/>
    <cellStyle name="Millares 3 3 4 2 3 2" xfId="4334" xr:uid="{7269348C-B6F2-494E-89F6-B6159EB8014B}"/>
    <cellStyle name="Millares 3 3 4 2 4" xfId="3185" xr:uid="{33878C5A-FD32-4EDA-8F29-B375CB4390B0}"/>
    <cellStyle name="Millares 3 3 4 3" xfId="758" xr:uid="{551E2ABF-DF04-43A5-A1D2-B5E360EBFEDC}"/>
    <cellStyle name="Millares 3 3 4 3 2" xfId="2252" xr:uid="{9793432A-8B9D-4AA6-B7DC-D8C12E274003}"/>
    <cellStyle name="Millares 3 3 4 3 2 2" xfId="4622" xr:uid="{7545D556-84EB-4822-BAB7-AF6D051737C4}"/>
    <cellStyle name="Millares 3 3 4 3 3" xfId="3473" xr:uid="{6082F533-C39A-4A75-895A-D68552FA36B3}"/>
    <cellStyle name="Millares 3 3 4 4" xfId="1679" xr:uid="{4E5D9D3D-0DA3-4727-981D-7DFA1C5C9E38}"/>
    <cellStyle name="Millares 3 3 4 4 2" xfId="4049" xr:uid="{B57113F5-4F3F-4E2D-BD94-A361E3C3FA71}"/>
    <cellStyle name="Millares 3 3 4 5" xfId="2900" xr:uid="{913AC5E3-A597-4A43-8780-CCF90B453879}"/>
    <cellStyle name="Millares 3 3 5" xfId="309" xr:uid="{BFC52DE5-8FF5-4A72-A113-142C9864A107}"/>
    <cellStyle name="Millares 3 3 5 2" xfId="594" xr:uid="{20152635-6995-4263-97FE-01E57B2DD780}"/>
    <cellStyle name="Millares 3 3 5 2 2" xfId="1167" xr:uid="{8E93C604-23DA-487C-9B12-29930E61D26C}"/>
    <cellStyle name="Millares 3 3 5 2 2 2" xfId="2661" xr:uid="{7BD8A1BA-00FC-4D11-BD90-C9E80BA26242}"/>
    <cellStyle name="Millares 3 3 5 2 2 2 2" xfId="5031" xr:uid="{035A5D3D-805C-4A38-B675-C9A280428DF9}"/>
    <cellStyle name="Millares 3 3 5 2 2 3" xfId="3882" xr:uid="{A22ACAB8-F480-47C1-8A3F-7B0A7F390297}"/>
    <cellStyle name="Millares 3 3 5 2 3" xfId="2088" xr:uid="{455B2975-0406-4778-B45E-3210B39F6741}"/>
    <cellStyle name="Millares 3 3 5 2 3 2" xfId="4458" xr:uid="{44FECC36-AEDB-4F3D-BE39-975B1F3C46ED}"/>
    <cellStyle name="Millares 3 3 5 2 4" xfId="3309" xr:uid="{E10A6859-7C30-4D8B-8699-51E3F0B3AF23}"/>
    <cellStyle name="Millares 3 3 5 3" xfId="882" xr:uid="{F39F96D5-05CB-47C2-914F-16608BFBA677}"/>
    <cellStyle name="Millares 3 3 5 3 2" xfId="2376" xr:uid="{2215AFDC-0FB2-40E8-A22D-3C24B6C1D9A9}"/>
    <cellStyle name="Millares 3 3 5 3 2 2" xfId="4746" xr:uid="{5E5CE1AD-7E60-453E-9213-D654B1B24AE7}"/>
    <cellStyle name="Millares 3 3 5 3 3" xfId="3597" xr:uid="{215CC13F-498E-4ECD-8EC0-D0067DD196B2}"/>
    <cellStyle name="Millares 3 3 5 4" xfId="1803" xr:uid="{BA0AF441-25F9-4C7E-9E5A-A232E2ACFD67}"/>
    <cellStyle name="Millares 3 3 5 4 2" xfId="4173" xr:uid="{3D037BC2-D5C1-4C23-85B5-0F383FB06FCE}"/>
    <cellStyle name="Millares 3 3 5 5" xfId="3024" xr:uid="{9894ED9C-A0B8-481E-AE9B-D56772233CDC}"/>
    <cellStyle name="Millares 3 3 6" xfId="336" xr:uid="{44E6380D-D035-484E-A8E3-2D682C036F71}"/>
    <cellStyle name="Millares 3 3 6 2" xfId="909" xr:uid="{BBF4FEB1-5EEB-403D-B225-7DC422708881}"/>
    <cellStyle name="Millares 3 3 6 2 2" xfId="2403" xr:uid="{C9621F47-D984-4946-A5B0-2156BC5E5826}"/>
    <cellStyle name="Millares 3 3 6 2 2 2" xfId="4773" xr:uid="{4944E62A-B565-41B5-85F3-1CC069EEB822}"/>
    <cellStyle name="Millares 3 3 6 2 3" xfId="3624" xr:uid="{E76300FE-3D17-46D2-97B5-15BC5CD91406}"/>
    <cellStyle name="Millares 3 3 6 3" xfId="1830" xr:uid="{F27F5A04-3179-4FFB-A3B5-7871C4D51181}"/>
    <cellStyle name="Millares 3 3 6 3 2" xfId="4200" xr:uid="{64B4D83B-7843-4F0B-981D-9449458408A7}"/>
    <cellStyle name="Millares 3 3 6 4" xfId="3051" xr:uid="{42768EE7-6DF7-44F5-845C-C36E11511EE5}"/>
    <cellStyle name="Millares 3 3 7" xfId="624" xr:uid="{BDC511AB-E157-4406-9D33-1ADEC193C949}"/>
    <cellStyle name="Millares 3 3 7 2" xfId="2118" xr:uid="{26A73959-A422-458C-A961-4796000BADED}"/>
    <cellStyle name="Millares 3 3 7 2 2" xfId="4488" xr:uid="{5BCF13D9-C2AF-4BFC-AF60-049AC598577C}"/>
    <cellStyle name="Millares 3 3 7 3" xfId="3339" xr:uid="{DBD43488-B3DB-4953-9468-67768A56A446}"/>
    <cellStyle name="Millares 3 3 8" xfId="1545" xr:uid="{65F74E7C-14F4-4EE6-BA0A-877BA3E113E5}"/>
    <cellStyle name="Millares 3 3 8 2" xfId="3915" xr:uid="{B03034C7-E643-421C-AF25-1BB6CBA57A9E}"/>
    <cellStyle name="Millares 3 3 9" xfId="2766" xr:uid="{B50E7D77-722D-44B8-8543-19CE682DE5E2}"/>
    <cellStyle name="Millares 3 4" xfId="58" xr:uid="{9568F54D-AB8F-43AA-9E69-EB55583CD293}"/>
    <cellStyle name="Millares 3 4 2" xfId="107" xr:uid="{BACFB8BC-106D-4A7F-982E-558594A7274B}"/>
    <cellStyle name="Millares 3 4 2 2" xfId="244" xr:uid="{47B7CA5B-3A3E-4590-AF14-984DFB51FFBF}"/>
    <cellStyle name="Millares 3 4 2 2 2" xfId="531" xr:uid="{6DB06104-9B4F-4FD7-91AB-957D0BE1355F}"/>
    <cellStyle name="Millares 3 4 2 2 2 2" xfId="1104" xr:uid="{431B2919-AFEE-4E10-845D-359575C4A869}"/>
    <cellStyle name="Millares 3 4 2 2 2 2 2" xfId="2598" xr:uid="{F6C0A11B-B750-4266-8AC6-708DD941E24B}"/>
    <cellStyle name="Millares 3 4 2 2 2 2 2 2" xfId="4968" xr:uid="{30A79B75-A0A8-41FA-97DB-BCE69E535401}"/>
    <cellStyle name="Millares 3 4 2 2 2 2 3" xfId="3819" xr:uid="{E797CB27-0127-488E-85D2-584B5D88824B}"/>
    <cellStyle name="Millares 3 4 2 2 2 3" xfId="2025" xr:uid="{9B0D86E2-5370-4FD8-857E-359B9A7DE805}"/>
    <cellStyle name="Millares 3 4 2 2 2 3 2" xfId="4395" xr:uid="{6AEF084D-64AA-4D9D-B563-5E94E85CEEEE}"/>
    <cellStyle name="Millares 3 4 2 2 2 4" xfId="3246" xr:uid="{65FB4F1E-07B5-4A0C-B1D3-D3499E2BCEFA}"/>
    <cellStyle name="Millares 3 4 2 2 3" xfId="819" xr:uid="{607B4E9E-AAEB-400D-9F6C-A75757039470}"/>
    <cellStyle name="Millares 3 4 2 2 3 2" xfId="2313" xr:uid="{8E4B7AA3-EA3A-4D5D-AAD5-F2B04A24FF7A}"/>
    <cellStyle name="Millares 3 4 2 2 3 2 2" xfId="4683" xr:uid="{90C559AA-C81A-4D99-8365-850D64990568}"/>
    <cellStyle name="Millares 3 4 2 2 3 3" xfId="3534" xr:uid="{2C92D9CA-7EC5-40D2-A30F-60E7BF7A9D20}"/>
    <cellStyle name="Millares 3 4 2 2 4" xfId="1740" xr:uid="{F93AE29B-F2DA-4443-BA98-029939E0AD9D}"/>
    <cellStyle name="Millares 3 4 2 2 4 2" xfId="4110" xr:uid="{E0302B0F-7946-4A30-A114-E95657753CAE}"/>
    <cellStyle name="Millares 3 4 2 2 5" xfId="2961" xr:uid="{0F7569C4-1A8E-45F1-958B-4AAE6D33020D}"/>
    <cellStyle name="Millares 3 4 2 3" xfId="397" xr:uid="{47001CF6-6F8B-465D-9C25-D6EB791ACD54}"/>
    <cellStyle name="Millares 3 4 2 3 2" xfId="970" xr:uid="{DC6F0E33-022D-4A0E-84CB-ADF33855F2E7}"/>
    <cellStyle name="Millares 3 4 2 3 2 2" xfId="2464" xr:uid="{95FA3366-FC5F-4099-81CC-06A8D8381BD7}"/>
    <cellStyle name="Millares 3 4 2 3 2 2 2" xfId="4834" xr:uid="{03A50A16-94AC-4437-A3B7-1CCBF5B3E307}"/>
    <cellStyle name="Millares 3 4 2 3 2 3" xfId="3685" xr:uid="{832A3172-29B4-4351-86F7-3666559B6ED8}"/>
    <cellStyle name="Millares 3 4 2 3 3" xfId="1891" xr:uid="{A7A47F85-7D04-4691-BA4A-0FE72D987A31}"/>
    <cellStyle name="Millares 3 4 2 3 3 2" xfId="4261" xr:uid="{F1C350C9-3DD7-4A17-843A-D6882ECA190D}"/>
    <cellStyle name="Millares 3 4 2 3 4" xfId="3112" xr:uid="{E224D291-9E94-4A85-8F8A-4CDD874E6FC6}"/>
    <cellStyle name="Millares 3 4 2 4" xfId="685" xr:uid="{2D537B86-41FC-49AC-B35F-25F6C010FFCB}"/>
    <cellStyle name="Millares 3 4 2 4 2" xfId="2179" xr:uid="{62D15D67-B274-4D5A-8988-D9E6F1520F6F}"/>
    <cellStyle name="Millares 3 4 2 4 2 2" xfId="4549" xr:uid="{E4E76622-7ABE-4533-806D-2B70A110C36D}"/>
    <cellStyle name="Millares 3 4 2 4 3" xfId="3400" xr:uid="{F163E329-DF66-480E-8F33-D96F6ABA3135}"/>
    <cellStyle name="Millares 3 4 2 5" xfId="1606" xr:uid="{547B8A10-9881-4123-996C-B403B78678BE}"/>
    <cellStyle name="Millares 3 4 2 5 2" xfId="3976" xr:uid="{0C6209A5-70BA-4F01-B525-9336B40AE069}"/>
    <cellStyle name="Millares 3 4 2 6" xfId="2827" xr:uid="{5052A7A5-84F7-4258-8234-9181D1275AB6}"/>
    <cellStyle name="Millares 3 4 3" xfId="195" xr:uid="{64908815-2E8C-45C4-90D9-42AAA8EA93CD}"/>
    <cellStyle name="Millares 3 4 3 2" xfId="482" xr:uid="{733C373B-7F32-4CF3-B8AB-BF9144072471}"/>
    <cellStyle name="Millares 3 4 3 2 2" xfId="1055" xr:uid="{96C4A910-A60A-4EC9-9150-3D7099E3AB96}"/>
    <cellStyle name="Millares 3 4 3 2 2 2" xfId="2549" xr:uid="{5EEDA7DF-1601-480C-AF35-4215F06DFDAE}"/>
    <cellStyle name="Millares 3 4 3 2 2 2 2" xfId="4919" xr:uid="{1AC36AE1-5C46-4109-A61F-84136B884DBA}"/>
    <cellStyle name="Millares 3 4 3 2 2 3" xfId="3770" xr:uid="{2F190DAA-9BC8-4BD6-BDAC-B2716304BE68}"/>
    <cellStyle name="Millares 3 4 3 2 3" xfId="1976" xr:uid="{2008669E-C68D-46A2-BCE7-7CF764217A00}"/>
    <cellStyle name="Millares 3 4 3 2 3 2" xfId="4346" xr:uid="{6239D791-C1BE-485E-820A-78DC72EEB514}"/>
    <cellStyle name="Millares 3 4 3 2 4" xfId="3197" xr:uid="{8058A048-C5D3-4D93-AA0B-2B98EDFAC686}"/>
    <cellStyle name="Millares 3 4 3 3" xfId="770" xr:uid="{4D83CD2F-AC65-4E84-97B1-A378A6A3A8F6}"/>
    <cellStyle name="Millares 3 4 3 3 2" xfId="2264" xr:uid="{7A63D022-4098-4469-94CC-D2D0F389DB08}"/>
    <cellStyle name="Millares 3 4 3 3 2 2" xfId="4634" xr:uid="{EEF0A982-8459-47C9-8541-8DDD8545F73A}"/>
    <cellStyle name="Millares 3 4 3 3 3" xfId="3485" xr:uid="{D40E427D-10D1-4C17-9CA4-8BCDC420F8C1}"/>
    <cellStyle name="Millares 3 4 3 4" xfId="1691" xr:uid="{6520BD9C-197D-4D15-86A8-AC150BAD611A}"/>
    <cellStyle name="Millares 3 4 3 4 2" xfId="4061" xr:uid="{68DF5785-C58A-4FC9-8EAE-4C0FF16D026A}"/>
    <cellStyle name="Millares 3 4 3 5" xfId="2912" xr:uid="{2AFFAB68-AAD8-423B-AEB4-880E6CF9355C}"/>
    <cellStyle name="Millares 3 4 4" xfId="316" xr:uid="{79ED4B9E-43A6-433D-992D-6A88AA666B6F}"/>
    <cellStyle name="Millares 3 4 4 2" xfId="601" xr:uid="{84621A99-C4BF-461B-BA07-3007FA0918B4}"/>
    <cellStyle name="Millares 3 4 4 2 2" xfId="1174" xr:uid="{957D791B-91B2-4E5D-AADA-19DA59F89729}"/>
    <cellStyle name="Millares 3 4 4 2 2 2" xfId="2668" xr:uid="{B9D0E996-D5C5-4C7B-83AD-4E4DF54A2AD1}"/>
    <cellStyle name="Millares 3 4 4 2 2 2 2" xfId="5038" xr:uid="{194C3C7C-EA32-45AF-A8BB-6814BD113606}"/>
    <cellStyle name="Millares 3 4 4 2 2 3" xfId="3889" xr:uid="{F0078950-97A9-4E0E-9945-F36AA320444E}"/>
    <cellStyle name="Millares 3 4 4 2 3" xfId="2095" xr:uid="{EEBBCF07-2578-4FB0-8F82-C0014406530C}"/>
    <cellStyle name="Millares 3 4 4 2 3 2" xfId="4465" xr:uid="{4BC280F3-2CD6-4040-A34E-9A57F7EAE2EF}"/>
    <cellStyle name="Millares 3 4 4 2 4" xfId="3316" xr:uid="{C1841CF4-BEAE-4F1B-8119-7B0E5F3E6AE4}"/>
    <cellStyle name="Millares 3 4 4 3" xfId="889" xr:uid="{B61D8CAD-52FC-4B30-89F5-6B6EE772BD92}"/>
    <cellStyle name="Millares 3 4 4 3 2" xfId="2383" xr:uid="{A8CAAAD9-06A5-4D0A-8643-6F430F26EAE9}"/>
    <cellStyle name="Millares 3 4 4 3 2 2" xfId="4753" xr:uid="{22655C51-3348-41B0-AD33-5276EE86F77F}"/>
    <cellStyle name="Millares 3 4 4 3 3" xfId="3604" xr:uid="{137E0282-97DE-43E6-84F2-2240E73D1096}"/>
    <cellStyle name="Millares 3 4 4 4" xfId="1810" xr:uid="{B08F4DA0-0D22-4763-A7E9-2E17B9B57F89}"/>
    <cellStyle name="Millares 3 4 4 4 2" xfId="4180" xr:uid="{85B29A7B-B5F2-4981-BED0-61811B030F11}"/>
    <cellStyle name="Millares 3 4 4 5" xfId="3031" xr:uid="{8EEFD4F2-47D3-4D78-B620-DC56BD79BA74}"/>
    <cellStyle name="Millares 3 4 5" xfId="348" xr:uid="{B2911FA6-FC28-490D-9E3B-8FA581AF4349}"/>
    <cellStyle name="Millares 3 4 5 2" xfId="921" xr:uid="{D34841BB-5E96-4907-A1BD-4E7ED4F2169D}"/>
    <cellStyle name="Millares 3 4 5 2 2" xfId="2415" xr:uid="{7DA10DD6-80DE-4ECD-8481-D9C05300920C}"/>
    <cellStyle name="Millares 3 4 5 2 2 2" xfId="4785" xr:uid="{4B680BB7-4288-466B-8D72-8E1BD8AED5D8}"/>
    <cellStyle name="Millares 3 4 5 2 3" xfId="3636" xr:uid="{F403DE34-13B0-4713-A3E0-10BF38B1A9F5}"/>
    <cellStyle name="Millares 3 4 5 3" xfId="1842" xr:uid="{82EAF40D-0657-4A34-91A2-0FF4ED9966F3}"/>
    <cellStyle name="Millares 3 4 5 3 2" xfId="4212" xr:uid="{9ED0D467-4378-4FEB-881C-ADFC4CB87889}"/>
    <cellStyle name="Millares 3 4 5 4" xfId="3063" xr:uid="{9FB88FC5-E484-4FC9-B46C-A52B02F9E881}"/>
    <cellStyle name="Millares 3 4 6" xfId="636" xr:uid="{5F3BB93E-03E3-4AE0-8D4D-0A9FA9EEF5F1}"/>
    <cellStyle name="Millares 3 4 6 2" xfId="2130" xr:uid="{5456AFC5-BFE5-471F-A405-ABCB3320E594}"/>
    <cellStyle name="Millares 3 4 6 2 2" xfId="4500" xr:uid="{2B7625EC-4DA2-4754-93AC-B0ACFACC41CB}"/>
    <cellStyle name="Millares 3 4 6 3" xfId="3351" xr:uid="{9C538181-46B4-4657-BDE3-213A0D7F1EB7}"/>
    <cellStyle name="Millares 3 4 7" xfId="1557" xr:uid="{91560DFD-BDBB-4905-A12E-984D9E296D9C}"/>
    <cellStyle name="Millares 3 4 7 2" xfId="3927" xr:uid="{10E604B3-B04D-4070-AF1A-5B7BE9569500}"/>
    <cellStyle name="Millares 3 4 8" xfId="2778" xr:uid="{50D1BD31-0192-42C0-8487-361C5E284673}"/>
    <cellStyle name="Millares 3 5" xfId="90" xr:uid="{6925ECDB-9677-4BA0-9489-18CC4750AD26}"/>
    <cellStyle name="Millares 3 5 2" xfId="227" xr:uid="{E5C6FD23-4CD1-4F1B-AD09-5CDC4A35C9A3}"/>
    <cellStyle name="Millares 3 5 2 2" xfId="514" xr:uid="{EE304BC8-065A-4089-8B2C-F0A29789BE75}"/>
    <cellStyle name="Millares 3 5 2 2 2" xfId="1087" xr:uid="{814AD898-44C7-4CA1-8E91-7A441B25DF88}"/>
    <cellStyle name="Millares 3 5 2 2 2 2" xfId="2581" xr:uid="{1889A628-6783-4805-9DB4-0AEB304CE219}"/>
    <cellStyle name="Millares 3 5 2 2 2 2 2" xfId="4951" xr:uid="{274CD9D5-EDFC-49EC-83B2-7DD1D495049F}"/>
    <cellStyle name="Millares 3 5 2 2 2 3" xfId="3802" xr:uid="{2F825E1E-FF08-4057-8806-686842373879}"/>
    <cellStyle name="Millares 3 5 2 2 3" xfId="2008" xr:uid="{ACDF73CE-5330-43FC-848B-C8832DE3D39A}"/>
    <cellStyle name="Millares 3 5 2 2 3 2" xfId="4378" xr:uid="{31B106C2-CD63-422D-816E-F5461CE4C812}"/>
    <cellStyle name="Millares 3 5 2 2 4" xfId="3229" xr:uid="{0618BBBC-22B5-4582-A82D-B15415049947}"/>
    <cellStyle name="Millares 3 5 2 3" xfId="802" xr:uid="{6AA14E8E-D0D0-493C-9AE6-696FA7845E59}"/>
    <cellStyle name="Millares 3 5 2 3 2" xfId="2296" xr:uid="{CA1AEC9F-7DA8-4FB4-930B-C55DDB5D5A2F}"/>
    <cellStyle name="Millares 3 5 2 3 2 2" xfId="4666" xr:uid="{764AB60D-F6B4-458E-9625-1559BE5A04C4}"/>
    <cellStyle name="Millares 3 5 2 3 3" xfId="3517" xr:uid="{ACAC9622-A844-45D5-A2EF-A5F280444A7C}"/>
    <cellStyle name="Millares 3 5 2 4" xfId="1723" xr:uid="{C9EC01FC-9FDE-48F8-84C5-B377F98C4B51}"/>
    <cellStyle name="Millares 3 5 2 4 2" xfId="4093" xr:uid="{D40B71B6-AB75-4913-8FB3-9582AA3A35E8}"/>
    <cellStyle name="Millares 3 5 2 5" xfId="2944" xr:uid="{4E6BE404-939A-478A-8071-B6EAD1D1C4AD}"/>
    <cellStyle name="Millares 3 5 3" xfId="380" xr:uid="{08FD21F3-1F0C-4350-990A-FE11EFEF06DE}"/>
    <cellStyle name="Millares 3 5 3 2" xfId="953" xr:uid="{5DE83490-AB0D-4EAF-A194-9F6FD801DA71}"/>
    <cellStyle name="Millares 3 5 3 2 2" xfId="2447" xr:uid="{67D522EC-EB6E-4C68-854E-135CA08AB108}"/>
    <cellStyle name="Millares 3 5 3 2 2 2" xfId="4817" xr:uid="{0D936FC2-70A3-465A-89EE-C1A776FEA101}"/>
    <cellStyle name="Millares 3 5 3 2 3" xfId="3668" xr:uid="{E3083CD0-B892-46BC-B1DD-CE81D276D0D3}"/>
    <cellStyle name="Millares 3 5 3 3" xfId="1874" xr:uid="{3EC8EAD6-FE0C-4876-808B-E003CEADD702}"/>
    <cellStyle name="Millares 3 5 3 3 2" xfId="4244" xr:uid="{B901CE96-B1C9-4D68-9E04-3B0F11F75799}"/>
    <cellStyle name="Millares 3 5 3 4" xfId="3095" xr:uid="{F16D6482-190F-461A-808A-8115DDDEDBD8}"/>
    <cellStyle name="Millares 3 5 4" xfId="668" xr:uid="{20CAE479-D21A-424D-93C3-36C4FBEE92BD}"/>
    <cellStyle name="Millares 3 5 4 2" xfId="2162" xr:uid="{2255DCF2-F46D-4549-A481-0452DD2A8BDB}"/>
    <cellStyle name="Millares 3 5 4 2 2" xfId="4532" xr:uid="{87AF6DC7-A8AF-4139-A669-98E55D99699E}"/>
    <cellStyle name="Millares 3 5 4 3" xfId="3383" xr:uid="{196B175D-DBF9-42B8-9680-5DD983E166D7}"/>
    <cellStyle name="Millares 3 5 5" xfId="1589" xr:uid="{29A728CC-DD7E-45D5-9324-D30EE937A75A}"/>
    <cellStyle name="Millares 3 5 5 2" xfId="3959" xr:uid="{9702921F-8A92-46DA-9F79-D447F4628D59}"/>
    <cellStyle name="Millares 3 5 6" xfId="2810" xr:uid="{AE2BE4B8-3C59-4152-857B-8CA73FB2CC30}"/>
    <cellStyle name="Millares 3 6" xfId="178" xr:uid="{5C501D1C-E1DA-4373-8348-A18B87717088}"/>
    <cellStyle name="Millares 3 6 2" xfId="465" xr:uid="{41ED5996-4C86-4079-BC5D-90F39EDFEC22}"/>
    <cellStyle name="Millares 3 6 2 2" xfId="1038" xr:uid="{F2AC6081-AC40-40F9-834A-BE25B8AA9862}"/>
    <cellStyle name="Millares 3 6 2 2 2" xfId="2532" xr:uid="{692EA222-36CE-4BC8-B98D-66A7C9F8AC79}"/>
    <cellStyle name="Millares 3 6 2 2 2 2" xfId="4902" xr:uid="{6645A7DD-7318-4A64-95D0-0A9978174C7A}"/>
    <cellStyle name="Millares 3 6 2 2 3" xfId="3753" xr:uid="{DD3B1334-8C82-45ED-BDF9-C32ECF119F97}"/>
    <cellStyle name="Millares 3 6 2 3" xfId="1959" xr:uid="{0FE72CF1-6153-43C7-BA23-013A0F147390}"/>
    <cellStyle name="Millares 3 6 2 3 2" xfId="4329" xr:uid="{1072916D-33C1-46D6-9F18-7BFD19816EDC}"/>
    <cellStyle name="Millares 3 6 2 4" xfId="3180" xr:uid="{0CA83E03-BCCA-4563-8BC8-F5D79AC8FE5E}"/>
    <cellStyle name="Millares 3 6 3" xfId="753" xr:uid="{AC9D43EC-92CC-4CAC-8162-A7F9A70056CB}"/>
    <cellStyle name="Millares 3 6 3 2" xfId="2247" xr:uid="{58E25721-0102-47A2-B18B-7D32279C082C}"/>
    <cellStyle name="Millares 3 6 3 2 2" xfId="4617" xr:uid="{9E2C8D83-8BAC-4CD6-86A6-57DB0799C29F}"/>
    <cellStyle name="Millares 3 6 3 3" xfId="3468" xr:uid="{80305BD3-9C99-4D8D-9D31-16E503178D89}"/>
    <cellStyle name="Millares 3 6 4" xfId="1674" xr:uid="{0C6B2C72-710F-4DB8-9308-E302038B1AFD}"/>
    <cellStyle name="Millares 3 6 4 2" xfId="4044" xr:uid="{001747C6-F735-441B-9E87-6FA2962D1E60}"/>
    <cellStyle name="Millares 3 6 5" xfId="2895" xr:uid="{27CCAC52-B30A-42C5-AE1F-537376789FD3}"/>
    <cellStyle name="Millares 3 7" xfId="306" xr:uid="{06FD45B7-B4C0-4B51-8C13-BADC06925F3D}"/>
    <cellStyle name="Millares 3 7 2" xfId="591" xr:uid="{785ED0E8-3FA1-4D28-BD55-04731E0CD8A6}"/>
    <cellStyle name="Millares 3 7 2 2" xfId="1164" xr:uid="{60E15201-3607-45B9-9DF9-C64987EC283E}"/>
    <cellStyle name="Millares 3 7 2 2 2" xfId="2658" xr:uid="{8A0BB42A-C1B4-4369-B773-079E436BD6D7}"/>
    <cellStyle name="Millares 3 7 2 2 2 2" xfId="5028" xr:uid="{8F5D9EB1-4AAC-4C37-A04C-438203921FF5}"/>
    <cellStyle name="Millares 3 7 2 2 3" xfId="3879" xr:uid="{AEB9522E-BA9A-4CC3-BEC4-DA7D94A9D403}"/>
    <cellStyle name="Millares 3 7 2 3" xfId="2085" xr:uid="{3367EF94-A678-4A2D-8FAA-A0F6FB54EE75}"/>
    <cellStyle name="Millares 3 7 2 3 2" xfId="4455" xr:uid="{9467C30D-5504-4AF4-A6DB-CF92A7199728}"/>
    <cellStyle name="Millares 3 7 2 4" xfId="3306" xr:uid="{2D8136DA-2C3E-46BC-B62C-BC6ED90FE172}"/>
    <cellStyle name="Millares 3 7 3" xfId="879" xr:uid="{05D820C2-3896-488F-B6B4-CDDC666239DB}"/>
    <cellStyle name="Millares 3 7 3 2" xfId="2373" xr:uid="{7103E9EC-838E-49F0-96C0-BA56ECB057C1}"/>
    <cellStyle name="Millares 3 7 3 2 2" xfId="4743" xr:uid="{B5BE886C-11FD-4EEB-9DCB-D4725607CB1E}"/>
    <cellStyle name="Millares 3 7 3 3" xfId="3594" xr:uid="{702239EF-29F6-4C9C-A85A-645935301B52}"/>
    <cellStyle name="Millares 3 7 4" xfId="1800" xr:uid="{F27D5F9E-2053-472B-81BA-3FDE7DBC98FD}"/>
    <cellStyle name="Millares 3 7 4 2" xfId="4170" xr:uid="{F1FA7498-48D6-40B3-835B-56565F1B0264}"/>
    <cellStyle name="Millares 3 7 5" xfId="3021" xr:uid="{1FED224A-C399-409D-BDF5-B541F395B849}"/>
    <cellStyle name="Millares 3 8" xfId="331" xr:uid="{19461D2F-825B-4649-9A5E-31DF5684AB4E}"/>
    <cellStyle name="Millares 3 8 2" xfId="904" xr:uid="{2EE6FF18-F77A-4951-9C43-C7BFFAFE566A}"/>
    <cellStyle name="Millares 3 8 2 2" xfId="2398" xr:uid="{F68F381F-F46A-477C-A85D-706ECC04DF4B}"/>
    <cellStyle name="Millares 3 8 2 2 2" xfId="4768" xr:uid="{F4448E2C-AED1-4E82-99B4-49456362D6AD}"/>
    <cellStyle name="Millares 3 8 2 3" xfId="3619" xr:uid="{6504E9DA-A1F1-4D08-8F76-F28E346FA598}"/>
    <cellStyle name="Millares 3 8 3" xfId="1825" xr:uid="{CB144AA3-7BA5-4011-A78F-F1D48CF35F3A}"/>
    <cellStyle name="Millares 3 8 3 2" xfId="4195" xr:uid="{97DDC44C-6A3F-497F-B480-5BC65423696E}"/>
    <cellStyle name="Millares 3 8 4" xfId="3046" xr:uid="{87BDFDC8-3361-41CD-90FE-E0D09AAFEB26}"/>
    <cellStyle name="Millares 3 9" xfId="619" xr:uid="{589AD205-2F31-42E4-9564-5C679CCA694B}"/>
    <cellStyle name="Millares 3 9 2" xfId="2113" xr:uid="{5E53E840-E088-48F0-9F98-CA98ECFD020A}"/>
    <cellStyle name="Millares 3 9 2 2" xfId="4483" xr:uid="{15198A76-D77C-40CA-80E1-2F40ADEE7A83}"/>
    <cellStyle name="Millares 3 9 3" xfId="3334" xr:uid="{3DEE0F73-3401-4A4A-92D2-29349479A5BC}"/>
    <cellStyle name="Millares 30" xfId="146" xr:uid="{BC78BC02-5F53-495E-AE94-A86AABC8A74C}"/>
    <cellStyle name="Millares 30 2" xfId="434" xr:uid="{2EE27ADB-858F-4319-986E-7D9E6325465E}"/>
    <cellStyle name="Millares 30 2 2" xfId="1007" xr:uid="{05DC6F62-A282-47E2-BB93-A2B7F6749576}"/>
    <cellStyle name="Millares 30 2 2 2" xfId="2501" xr:uid="{5EFE3FCC-9C13-484F-8F55-E4AD06A4154A}"/>
    <cellStyle name="Millares 30 2 2 2 2" xfId="4871" xr:uid="{9BA68E7B-17F1-41E3-8589-95403BCAA224}"/>
    <cellStyle name="Millares 30 2 2 3" xfId="3722" xr:uid="{56F4B751-3B01-4873-9A5F-4972F6F9442A}"/>
    <cellStyle name="Millares 30 2 3" xfId="1928" xr:uid="{5A8B70D9-83E4-4FC4-ACF9-0C3C42623F1A}"/>
    <cellStyle name="Millares 30 2 3 2" xfId="4298" xr:uid="{8D7E8127-6AC8-4B1F-A8BA-578E16047B9E}"/>
    <cellStyle name="Millares 30 2 4" xfId="3149" xr:uid="{A04254AE-D568-4C60-A4E4-2CBAA8BD74B1}"/>
    <cellStyle name="Millares 30 3" xfId="722" xr:uid="{20DDC150-4FC9-44CB-8321-126CEE4024C8}"/>
    <cellStyle name="Millares 30 3 2" xfId="2216" xr:uid="{D4A1C65B-7C4C-4526-8D24-33F49B2DA3AC}"/>
    <cellStyle name="Millares 30 3 2 2" xfId="4586" xr:uid="{C828F9A2-645C-4C42-B3D6-3AD388B5EB51}"/>
    <cellStyle name="Millares 30 3 3" xfId="3437" xr:uid="{878E8375-2CE9-41EA-B23C-EE1CA0880561}"/>
    <cellStyle name="Millares 30 4" xfId="1643" xr:uid="{EF762899-C9D5-455B-AB97-AB2CA57ABD20}"/>
    <cellStyle name="Millares 30 4 2" xfId="4013" xr:uid="{492D8BDE-2437-4DE5-9FCE-5C9100A7F020}"/>
    <cellStyle name="Millares 30 5" xfId="2864" xr:uid="{EE0A163D-D4EB-4E45-B277-07EC89EE4BA2}"/>
    <cellStyle name="Millares 300" xfId="1426" xr:uid="{44FAD057-5E98-4AE1-ACB4-A987F0383494}"/>
    <cellStyle name="Millares 301" xfId="1427" xr:uid="{5BB641C4-9551-41E8-ADDF-C2AF35C0212F}"/>
    <cellStyle name="Millares 302" xfId="1428" xr:uid="{219A2456-3A5D-404B-96D4-2F18A0C68062}"/>
    <cellStyle name="Millares 303" xfId="1429" xr:uid="{F12C0A2A-B4F5-4507-B55E-BD1E6422A3E6}"/>
    <cellStyle name="Millares 304" xfId="1430" xr:uid="{A9EE2B44-72D5-46AB-94A9-56D694554B55}"/>
    <cellStyle name="Millares 305" xfId="1431" xr:uid="{CA989AE4-67EA-4F1D-98DC-8101B3A1971F}"/>
    <cellStyle name="Millares 306" xfId="1432" xr:uid="{078C974B-702C-4438-9958-203EE09DE1F9}"/>
    <cellStyle name="Millares 307" xfId="1433" xr:uid="{3FEA7A09-DF5B-4CFF-AD38-DF88500C1284}"/>
    <cellStyle name="Millares 308" xfId="1434" xr:uid="{44056ECF-3D72-4957-96FB-47EA7013DA78}"/>
    <cellStyle name="Millares 309" xfId="1435" xr:uid="{BFD8BD90-16B5-47C0-9BF4-01AE1F7216C5}"/>
    <cellStyle name="Millares 31" xfId="147" xr:uid="{F5706B40-24A0-4BF8-A897-AF7EDE789C6A}"/>
    <cellStyle name="Millares 31 2" xfId="435" xr:uid="{2BE1D758-2BC3-4F7F-BB5D-6304FD920320}"/>
    <cellStyle name="Millares 31 2 2" xfId="1008" xr:uid="{050F7C8F-3437-4938-A16C-0E0693A1BAFE}"/>
    <cellStyle name="Millares 31 2 2 2" xfId="2502" xr:uid="{D6A016E4-B9B5-4519-9EEA-070240FE2E3C}"/>
    <cellStyle name="Millares 31 2 2 2 2" xfId="4872" xr:uid="{7D5B0023-920A-4218-BEE0-C111A1EFE42F}"/>
    <cellStyle name="Millares 31 2 2 3" xfId="3723" xr:uid="{0448855B-28CD-46A5-9263-4005F2556280}"/>
    <cellStyle name="Millares 31 2 3" xfId="1929" xr:uid="{F32E151A-2106-4AB9-9A78-517EFCB27778}"/>
    <cellStyle name="Millares 31 2 3 2" xfId="4299" xr:uid="{837C924E-DE37-4F8F-8B5C-49DF3483CF85}"/>
    <cellStyle name="Millares 31 2 4" xfId="3150" xr:uid="{428C3676-91B5-4568-B17E-18E7B0F515C7}"/>
    <cellStyle name="Millares 31 3" xfId="723" xr:uid="{B1FBBD8C-2FD4-460B-B7A6-D977004331BA}"/>
    <cellStyle name="Millares 31 3 2" xfId="2217" xr:uid="{CE3FCB27-F401-4251-A128-E857C72049C5}"/>
    <cellStyle name="Millares 31 3 2 2" xfId="4587" xr:uid="{18101E70-DE7D-4245-B0A5-7E7AEC86102F}"/>
    <cellStyle name="Millares 31 3 3" xfId="3438" xr:uid="{4C32CD9E-41AB-4882-B569-FBC30D82CABC}"/>
    <cellStyle name="Millares 31 4" xfId="1644" xr:uid="{C667AE1E-74F6-4947-92FE-8921E5BCA55D}"/>
    <cellStyle name="Millares 31 4 2" xfId="4014" xr:uid="{CCD073E2-2CFD-46A8-B036-15983015B237}"/>
    <cellStyle name="Millares 31 5" xfId="2865" xr:uid="{4D4A9EA8-83E7-4E8D-AAF3-119453E937BE}"/>
    <cellStyle name="Millares 310" xfId="1436" xr:uid="{86DEC0B6-C876-466E-8A85-CA31270761AE}"/>
    <cellStyle name="Millares 311" xfId="1437" xr:uid="{A3F11D33-9F4E-4768-A9DD-5337F48F91BA}"/>
    <cellStyle name="Millares 312" xfId="1438" xr:uid="{C2EBCA56-12A6-46BC-B7A3-F80FB04C10AD}"/>
    <cellStyle name="Millares 313" xfId="1439" xr:uid="{3DFAF967-7183-4A47-8B52-AA81F8EBAA9B}"/>
    <cellStyle name="Millares 314" xfId="1440" xr:uid="{670F9A24-7F10-43D2-94AF-6E8051920A4A}"/>
    <cellStyle name="Millares 315" xfId="1441" xr:uid="{92C5F994-B1B6-46CD-B2D0-402A8FB2C9E2}"/>
    <cellStyle name="Millares 316" xfId="1442" xr:uid="{BAC5AF8B-1170-4673-B278-DC267E20D956}"/>
    <cellStyle name="Millares 317" xfId="1443" xr:uid="{64E4D3E4-354C-435E-BA82-9A48FA63DB82}"/>
    <cellStyle name="Millares 318" xfId="1444" xr:uid="{A48AFB89-615E-4519-9073-FD0E3FE54802}"/>
    <cellStyle name="Millares 319" xfId="1445" xr:uid="{CC351802-BC1D-47BC-ACBF-DB597F50A3C2}"/>
    <cellStyle name="Millares 32" xfId="148" xr:uid="{457D7DA4-2E4E-4BB1-945C-ADAF9C080206}"/>
    <cellStyle name="Millares 32 2" xfId="436" xr:uid="{D1B86947-A8DB-4A0E-9D69-85866BE24CF2}"/>
    <cellStyle name="Millares 32 2 2" xfId="1009" xr:uid="{B57816BA-B3BB-46D9-9CE3-741BFCB4D69B}"/>
    <cellStyle name="Millares 32 2 2 2" xfId="2503" xr:uid="{A9397505-AE9D-4246-AF3D-2A0405577121}"/>
    <cellStyle name="Millares 32 2 2 2 2" xfId="4873" xr:uid="{37FDCCB7-0809-4A78-A547-DAD340598C3A}"/>
    <cellStyle name="Millares 32 2 2 3" xfId="3724" xr:uid="{C03FA00C-5BA5-408C-913D-ED95A1A35886}"/>
    <cellStyle name="Millares 32 2 3" xfId="1930" xr:uid="{2B3A22BA-654E-4687-9A13-9F0C820C746E}"/>
    <cellStyle name="Millares 32 2 3 2" xfId="4300" xr:uid="{4CA228B3-BB5F-4271-9A4E-243AABA6F5FD}"/>
    <cellStyle name="Millares 32 2 4" xfId="3151" xr:uid="{6D7D9C36-7F5A-4105-BC1F-957CAB7C60A3}"/>
    <cellStyle name="Millares 32 3" xfId="724" xr:uid="{E1F0ADDC-22EE-4E7A-8714-A6687FE17304}"/>
    <cellStyle name="Millares 32 3 2" xfId="2218" xr:uid="{AF6F1612-DE2A-44D3-89F6-1E4CC34FFF76}"/>
    <cellStyle name="Millares 32 3 2 2" xfId="4588" xr:uid="{65BC76EF-DC2A-4063-8841-776A34131B1B}"/>
    <cellStyle name="Millares 32 3 3" xfId="3439" xr:uid="{3A92448F-8B13-4C02-BEFD-298460012139}"/>
    <cellStyle name="Millares 32 4" xfId="1645" xr:uid="{B8AEDCF9-4BE4-4478-8298-A9315307E506}"/>
    <cellStyle name="Millares 32 4 2" xfId="4015" xr:uid="{B6EC23C0-561A-47A2-8BDF-400818DA1C90}"/>
    <cellStyle name="Millares 32 5" xfId="2866" xr:uid="{F9588E14-5420-4A63-9EA6-3666A75B09D2}"/>
    <cellStyle name="Millares 320" xfId="1446" xr:uid="{E048DAF9-5725-4A96-A0D3-F483E617277E}"/>
    <cellStyle name="Millares 321" xfId="1447" xr:uid="{F2E5545F-2462-49EB-BD9D-2EA7B8133F34}"/>
    <cellStyle name="Millares 322" xfId="1448" xr:uid="{F9029387-95F8-4D8F-A4B7-A885C50C697E}"/>
    <cellStyle name="Millares 323" xfId="1449" xr:uid="{F4D82DE9-BA7B-4C05-89C2-25A8A2643EC4}"/>
    <cellStyle name="Millares 324" xfId="1450" xr:uid="{202FD8E9-CC64-418E-811F-4CDAA8A4CF61}"/>
    <cellStyle name="Millares 325" xfId="1451" xr:uid="{2CEC93C1-6AC8-4245-829E-2E2176C877C5}"/>
    <cellStyle name="Millares 326" xfId="1452" xr:uid="{0383B912-4548-4A64-B5E6-B68BE59F28B3}"/>
    <cellStyle name="Millares 327" xfId="1453" xr:uid="{A4AF5EAD-C7C5-4373-8B26-814C4A6BDD1C}"/>
    <cellStyle name="Millares 328" xfId="1454" xr:uid="{4F68ABA1-CC51-4543-B678-D0A7BFA76223}"/>
    <cellStyle name="Millares 329" xfId="1455" xr:uid="{08563F7A-98D2-41D6-B28E-4C89C5A366EC}"/>
    <cellStyle name="Millares 33" xfId="149" xr:uid="{DA3242DC-5B08-4F74-9C7E-0022CEEBE74D}"/>
    <cellStyle name="Millares 33 2" xfId="437" xr:uid="{9DD06B7C-168D-49D2-BB65-61FC09817E58}"/>
    <cellStyle name="Millares 33 2 2" xfId="1010" xr:uid="{CC859C47-45C8-4932-A14B-37E753FF1068}"/>
    <cellStyle name="Millares 33 2 2 2" xfId="2504" xr:uid="{B45C8E5B-1ABF-4201-8D09-BFC9462582A4}"/>
    <cellStyle name="Millares 33 2 2 2 2" xfId="4874" xr:uid="{7FEF0B8B-D104-4F4B-B209-6B01B4BD9DDB}"/>
    <cellStyle name="Millares 33 2 2 3" xfId="3725" xr:uid="{DE84A973-AB33-4534-9817-BEB76BADF554}"/>
    <cellStyle name="Millares 33 2 3" xfId="1931" xr:uid="{D2196BFB-94DE-41DD-8A39-06883389CEB9}"/>
    <cellStyle name="Millares 33 2 3 2" xfId="4301" xr:uid="{2B3BA40C-E356-41E3-ABEB-6BD18EA462AC}"/>
    <cellStyle name="Millares 33 2 4" xfId="3152" xr:uid="{E80534EC-FB24-46A1-B117-EFF1AC6AEC05}"/>
    <cellStyle name="Millares 33 3" xfId="725" xr:uid="{4EFC7EC8-6892-4FED-A09C-B7DE8DAD8A78}"/>
    <cellStyle name="Millares 33 3 2" xfId="2219" xr:uid="{3520909C-10B0-471C-8998-D3E679B51F2B}"/>
    <cellStyle name="Millares 33 3 2 2" xfId="4589" xr:uid="{261A5A7B-4E77-4C43-94B7-9CB5CCBE3DD6}"/>
    <cellStyle name="Millares 33 3 3" xfId="3440" xr:uid="{56BAD9D1-53F6-48D0-B03D-E336E86DC67D}"/>
    <cellStyle name="Millares 33 4" xfId="1646" xr:uid="{E0F2FEAB-4D35-4D20-9BCA-A19AFCFBF01A}"/>
    <cellStyle name="Millares 33 4 2" xfId="4016" xr:uid="{6A2868EF-0025-4ABD-BE3C-AC890BA29A64}"/>
    <cellStyle name="Millares 33 5" xfId="2867" xr:uid="{CD90B794-A8BB-4F73-B5EF-186B2E65EB58}"/>
    <cellStyle name="Millares 330" xfId="1456" xr:uid="{2AE3CC5C-3A3E-4B55-8A88-E5923FBF279F}"/>
    <cellStyle name="Millares 331" xfId="1457" xr:uid="{A5F4F68C-8AC7-4F10-817D-308456F41A06}"/>
    <cellStyle name="Millares 332" xfId="1458" xr:uid="{B14FE516-8640-4579-A144-E632F305BA24}"/>
    <cellStyle name="Millares 333" xfId="1459" xr:uid="{0B6B4943-8E63-4BFE-B128-6F54028C935B}"/>
    <cellStyle name="Millares 334" xfId="1460" xr:uid="{21345FB3-A26D-44C7-82B5-75C5A4C0B3C0}"/>
    <cellStyle name="Millares 335" xfId="1461" xr:uid="{78A4BC2C-3836-4DFA-A72C-7EFF1B2AF118}"/>
    <cellStyle name="Millares 336" xfId="1462" xr:uid="{1D179498-8962-49D8-A90C-D8F87C509407}"/>
    <cellStyle name="Millares 337" xfId="1463" xr:uid="{F98A81FB-A2F1-465F-84A6-2F45EA113A2B}"/>
    <cellStyle name="Millares 338" xfId="1464" xr:uid="{918AA65B-39D5-4776-9565-2530649A1851}"/>
    <cellStyle name="Millares 339" xfId="1465" xr:uid="{02DD4260-0D5B-4DDB-A89B-D485240D0B3C}"/>
    <cellStyle name="Millares 34" xfId="150" xr:uid="{07E1DB7F-979C-4EBE-B474-A16ACBE87C3C}"/>
    <cellStyle name="Millares 34 2" xfId="438" xr:uid="{8B368742-441E-4A3A-BCDA-402E85B24B53}"/>
    <cellStyle name="Millares 34 2 2" xfId="1011" xr:uid="{8523C931-0EFD-47D2-A5B3-74E3AC57B8AE}"/>
    <cellStyle name="Millares 34 2 2 2" xfId="2505" xr:uid="{9DB136DB-F975-4ECB-82B6-9657A8039A74}"/>
    <cellStyle name="Millares 34 2 2 2 2" xfId="4875" xr:uid="{D016E06A-A8BD-49D2-8ED4-915C5D3EF9DC}"/>
    <cellStyle name="Millares 34 2 2 3" xfId="3726" xr:uid="{0777FC3A-52C5-4A72-8FDB-2A0E16ACC321}"/>
    <cellStyle name="Millares 34 2 3" xfId="1932" xr:uid="{3F5FB8FD-91C5-4591-9F95-214E8613252C}"/>
    <cellStyle name="Millares 34 2 3 2" xfId="4302" xr:uid="{948A9349-B815-4C88-BB58-010225BB114E}"/>
    <cellStyle name="Millares 34 2 4" xfId="3153" xr:uid="{3242F918-24FA-47C4-8151-08B631B09E31}"/>
    <cellStyle name="Millares 34 3" xfId="726" xr:uid="{A214F6B9-D17E-4CD5-A846-153344FAE362}"/>
    <cellStyle name="Millares 34 3 2" xfId="2220" xr:uid="{D93363D1-A68E-4CDA-9ABA-040E3FBBBD43}"/>
    <cellStyle name="Millares 34 3 2 2" xfId="4590" xr:uid="{CC424D1C-2E1F-4D45-8A91-F4E97C2617D4}"/>
    <cellStyle name="Millares 34 3 3" xfId="3441" xr:uid="{70C2FD2D-7E68-48C5-8772-13A71E723725}"/>
    <cellStyle name="Millares 34 4" xfId="1647" xr:uid="{3A4C3924-87BF-4C3D-8980-7CFA7A6E0E96}"/>
    <cellStyle name="Millares 34 4 2" xfId="4017" xr:uid="{EB0C8A56-739D-46D0-8C6D-6F36CDCE2936}"/>
    <cellStyle name="Millares 34 5" xfId="2868" xr:uid="{E4173A94-795D-4104-8A5D-268A1C8B6FCB}"/>
    <cellStyle name="Millares 340" xfId="1466" xr:uid="{55963D17-736B-4680-8042-74FD8C4382FD}"/>
    <cellStyle name="Millares 341" xfId="1467" xr:uid="{67845D8F-795F-450A-888F-3F7A3293B85F}"/>
    <cellStyle name="Millares 342" xfId="1468" xr:uid="{729316B9-68FD-4D20-930D-014761F4912A}"/>
    <cellStyle name="Millares 343" xfId="1469" xr:uid="{89B83257-1F95-4D51-A3FB-CD39C8A526A6}"/>
    <cellStyle name="Millares 344" xfId="1470" xr:uid="{59AA1CBB-DF57-4825-B26C-3793AD53873C}"/>
    <cellStyle name="Millares 345" xfId="1471" xr:uid="{DD8AB078-72B0-4C2D-8A1F-01067E9B8F4F}"/>
    <cellStyle name="Millares 346" xfId="1472" xr:uid="{3D19AC66-C400-4269-829C-8982AA875D16}"/>
    <cellStyle name="Millares 347" xfId="1473" xr:uid="{BAA90510-BE22-4D53-B9EE-6F4DBC18CA4A}"/>
    <cellStyle name="Millares 348" xfId="1474" xr:uid="{76D392BB-61D9-4F9E-AF39-D04FE35EDBEC}"/>
    <cellStyle name="Millares 349" xfId="1475" xr:uid="{48FB5BA7-5E3F-4B5C-AFB0-B602F514DEBD}"/>
    <cellStyle name="Millares 35" xfId="151" xr:uid="{A6A89F51-00E5-448F-AF33-27C46B39ED34}"/>
    <cellStyle name="Millares 35 2" xfId="439" xr:uid="{0984D7C2-FD4D-4CA5-92C5-9B4C63D8B38C}"/>
    <cellStyle name="Millares 35 2 2" xfId="1012" xr:uid="{863E59F5-F4BA-4683-9310-C3033FEBCF43}"/>
    <cellStyle name="Millares 35 2 2 2" xfId="2506" xr:uid="{3F5BF82F-C4FE-421C-9D85-89EC21AA4054}"/>
    <cellStyle name="Millares 35 2 2 2 2" xfId="4876" xr:uid="{99796FF4-C2AA-4A0D-A80B-AA895EA78CF6}"/>
    <cellStyle name="Millares 35 2 2 3" xfId="3727" xr:uid="{C91ABCAD-BF42-4375-B6A2-0CDE2D1AF39C}"/>
    <cellStyle name="Millares 35 2 3" xfId="1933" xr:uid="{7D16B114-64FA-4807-AD53-C7E7C6B62299}"/>
    <cellStyle name="Millares 35 2 3 2" xfId="4303" xr:uid="{4B0313A6-EA63-4AB2-829B-43CA5011E1A0}"/>
    <cellStyle name="Millares 35 2 4" xfId="3154" xr:uid="{F02A2FCF-4B80-4802-A9DB-EE9A8A86A3B6}"/>
    <cellStyle name="Millares 35 3" xfId="727" xr:uid="{C3A18D4E-4FDF-4B71-A93D-8CF04542EB50}"/>
    <cellStyle name="Millares 35 3 2" xfId="2221" xr:uid="{5B5D9DCC-8D1F-4908-A914-38663B0F10DA}"/>
    <cellStyle name="Millares 35 3 2 2" xfId="4591" xr:uid="{C930BBB8-6F3A-4BE0-9348-014FA7BD3D32}"/>
    <cellStyle name="Millares 35 3 3" xfId="3442" xr:uid="{4AD78368-A31B-4E9D-9FD0-DE84DF163961}"/>
    <cellStyle name="Millares 35 4" xfId="1648" xr:uid="{75A8E102-311B-48EB-AA83-310383545003}"/>
    <cellStyle name="Millares 35 4 2" xfId="4018" xr:uid="{D48E2D3A-F579-435A-9118-99CB6394D7EF}"/>
    <cellStyle name="Millares 35 5" xfId="2869" xr:uid="{0D58C2C1-46CD-4AF5-A4EE-3E33EB5811F5}"/>
    <cellStyle name="Millares 350" xfId="1476" xr:uid="{4AF2AA68-BA3B-4301-A6F6-A85DD3352D94}"/>
    <cellStyle name="Millares 351" xfId="1477" xr:uid="{632FAF9B-97E1-414B-9EDB-2C8E1F2DC884}"/>
    <cellStyle name="Millares 352" xfId="1478" xr:uid="{473A3678-4B9D-45D3-8E90-71EBB0E09211}"/>
    <cellStyle name="Millares 353" xfId="1479" xr:uid="{5139725A-EBA0-49E9-997A-99BA5966A0F7}"/>
    <cellStyle name="Millares 354" xfId="1480" xr:uid="{EDCD6875-B3C9-45DB-8A10-8C47BF9EBBD2}"/>
    <cellStyle name="Millares 355" xfId="1481" xr:uid="{B5F8F4F5-005B-4246-B2C7-AD667463F1F8}"/>
    <cellStyle name="Millares 356" xfId="1482" xr:uid="{A386FCD2-4E1D-41EB-8D10-CD96FEFE1E02}"/>
    <cellStyle name="Millares 357" xfId="1483" xr:uid="{C50D9709-23B0-48D6-BCF9-50F82B82DFE4}"/>
    <cellStyle name="Millares 358" xfId="1484" xr:uid="{CB564E7B-3080-4AC5-BA6B-DB508A94FE2B}"/>
    <cellStyle name="Millares 359" xfId="1485" xr:uid="{FCF9291E-0D06-4FA9-AF9C-5E8D8D5D46DE}"/>
    <cellStyle name="Millares 36" xfId="152" xr:uid="{0CC36174-4A2B-49AC-B9FF-236A2C39B6B8}"/>
    <cellStyle name="Millares 36 2" xfId="440" xr:uid="{099889E7-5010-4561-BC16-FCCC32CCFD6C}"/>
    <cellStyle name="Millares 36 2 2" xfId="1013" xr:uid="{6D06DB68-CB00-4F83-AB5F-E65FE629E8BF}"/>
    <cellStyle name="Millares 36 2 2 2" xfId="2507" xr:uid="{79091F13-F2CC-4A4B-B0F6-E2428EF29271}"/>
    <cellStyle name="Millares 36 2 2 2 2" xfId="4877" xr:uid="{AA35DC3E-6345-4E94-9CD5-D26803A30A6B}"/>
    <cellStyle name="Millares 36 2 2 3" xfId="3728" xr:uid="{47B791D0-F73B-48B8-A953-49B27C335298}"/>
    <cellStyle name="Millares 36 2 3" xfId="1934" xr:uid="{AFE2886C-F000-47AF-A0E3-CAAA41A8BA5C}"/>
    <cellStyle name="Millares 36 2 3 2" xfId="4304" xr:uid="{AA782D17-F1F2-4FBF-B72B-BA2C7C6D6135}"/>
    <cellStyle name="Millares 36 2 4" xfId="3155" xr:uid="{59D6AD72-29CA-42FC-BDCC-36F4CCDAEF4A}"/>
    <cellStyle name="Millares 36 3" xfId="728" xr:uid="{4BC0E0F8-2624-4D64-8B65-4D642DE59C13}"/>
    <cellStyle name="Millares 36 3 2" xfId="2222" xr:uid="{A94592F6-4D82-4A7E-941E-7627A5514C33}"/>
    <cellStyle name="Millares 36 3 2 2" xfId="4592" xr:uid="{E62B6ABE-258C-40D2-88D6-CC8C62FC0F65}"/>
    <cellStyle name="Millares 36 3 3" xfId="3443" xr:uid="{7C1CD436-92CB-453A-BF78-BDA893A4FE1E}"/>
    <cellStyle name="Millares 36 4" xfId="1649" xr:uid="{E5FA6CD2-A710-4B53-B371-823901BEBCBD}"/>
    <cellStyle name="Millares 36 4 2" xfId="4019" xr:uid="{251850CB-D925-457B-AC18-C18F19F4C8BB}"/>
    <cellStyle name="Millares 36 5" xfId="2870" xr:uid="{2B006550-97B2-41E0-8E15-F1CBC55F1A3E}"/>
    <cellStyle name="Millares 360" xfId="1486" xr:uid="{042C109D-A1BD-4E7A-828A-A6FBDAF1A028}"/>
    <cellStyle name="Millares 361" xfId="1487" xr:uid="{613B5551-2562-4D64-8A7A-D1C76D5C9D05}"/>
    <cellStyle name="Millares 362" xfId="1488" xr:uid="{B192B0D9-0ECE-4E57-8395-3BC7F8BF4D81}"/>
    <cellStyle name="Millares 363" xfId="1489" xr:uid="{56E99B26-E019-44FA-981E-AFC432D94BF7}"/>
    <cellStyle name="Millares 364" xfId="1490" xr:uid="{262C0919-0D8B-4CDF-8615-2D8299FA5975}"/>
    <cellStyle name="Millares 365" xfId="1491" xr:uid="{52349F4B-7960-41D0-9B1D-20BD74EE3AF1}"/>
    <cellStyle name="Millares 366" xfId="1492" xr:uid="{A390E3FD-CF93-4E07-99CD-7804C279B961}"/>
    <cellStyle name="Millares 367" xfId="1493" xr:uid="{8029ACC1-A574-4AC6-A515-82EF2B5EBDEC}"/>
    <cellStyle name="Millares 368" xfId="1494" xr:uid="{38E8A894-08B9-4120-A140-960E9DDAF537}"/>
    <cellStyle name="Millares 369" xfId="1495" xr:uid="{586BAA5B-0EB3-4F77-ADA2-522CE6D1CD09}"/>
    <cellStyle name="Millares 37" xfId="153" xr:uid="{833B1B71-A170-462E-BD97-7DA4D845500B}"/>
    <cellStyle name="Millares 37 2" xfId="441" xr:uid="{64949E6C-5724-4CBE-B964-3769A70EF200}"/>
    <cellStyle name="Millares 37 2 2" xfId="1014" xr:uid="{164C2DC8-F612-4141-B17C-C6132C9BE0A0}"/>
    <cellStyle name="Millares 37 2 2 2" xfId="2508" xr:uid="{8894881C-7B0D-4854-8D0A-0CDF8860B85A}"/>
    <cellStyle name="Millares 37 2 2 2 2" xfId="4878" xr:uid="{15A004D7-F19E-4C79-8609-310667858E8A}"/>
    <cellStyle name="Millares 37 2 2 3" xfId="3729" xr:uid="{FCEA8E85-B775-49FA-BE24-F54E2E94B493}"/>
    <cellStyle name="Millares 37 2 3" xfId="1935" xr:uid="{33EF2EA4-01E1-45AE-B6CF-07F7EEDD9EAF}"/>
    <cellStyle name="Millares 37 2 3 2" xfId="4305" xr:uid="{5623788C-9753-4963-A9EC-9C0E6471E937}"/>
    <cellStyle name="Millares 37 2 4" xfId="3156" xr:uid="{F084DDD2-40CD-43BF-861D-46207678772F}"/>
    <cellStyle name="Millares 37 3" xfId="729" xr:uid="{3D090142-34C7-403C-B929-22E596DD1D10}"/>
    <cellStyle name="Millares 37 3 2" xfId="2223" xr:uid="{8C657D23-B8B2-4433-BAA6-50E5E31A571B}"/>
    <cellStyle name="Millares 37 3 2 2" xfId="4593" xr:uid="{A4263C4C-6388-478F-A2C3-4F746D116CA9}"/>
    <cellStyle name="Millares 37 3 3" xfId="3444" xr:uid="{92001F34-99BB-4027-B4E6-A007C48BD1AE}"/>
    <cellStyle name="Millares 37 4" xfId="1650" xr:uid="{3538BFF1-5987-4DFA-8424-1F74D3FDA984}"/>
    <cellStyle name="Millares 37 4 2" xfId="4020" xr:uid="{556C2396-DB22-4CA8-84F3-8C9A786536FF}"/>
    <cellStyle name="Millares 37 5" xfId="2871" xr:uid="{BEB3E302-6063-4389-BBBF-BDB919C726D4}"/>
    <cellStyle name="Millares 370" xfId="1496" xr:uid="{7C65E07E-329C-472B-8B37-C028B1BC2D81}"/>
    <cellStyle name="Millares 371" xfId="1497" xr:uid="{E6766F39-691C-4009-88A0-1209279293B5}"/>
    <cellStyle name="Millares 372" xfId="1498" xr:uid="{EBDEEA66-D83C-4BDB-A763-42993C371F2C}"/>
    <cellStyle name="Millares 373" xfId="1499" xr:uid="{FAF624A2-96C9-481D-B66E-50D946C6FE91}"/>
    <cellStyle name="Millares 374" xfId="1500" xr:uid="{013CEF32-1333-48BE-B1F8-25D5C4752C6F}"/>
    <cellStyle name="Millares 375" xfId="1501" xr:uid="{50905871-A8FA-4E9B-A3A3-980B241C6A37}"/>
    <cellStyle name="Millares 376" xfId="1503" xr:uid="{35818798-7F3C-49BC-9520-60CA4F362DB0}"/>
    <cellStyle name="Millares 377" xfId="1506" xr:uid="{3D5DC69E-9890-4B8C-BB25-265896AF979E}"/>
    <cellStyle name="Millares 378" xfId="1502" xr:uid="{6B00AFF8-E845-40C9-B701-6401DB0B5C41}"/>
    <cellStyle name="Millares 379" xfId="1505" xr:uid="{A9CA724F-76B8-456D-8FBF-0C26F7EC04A1}"/>
    <cellStyle name="Millares 38" xfId="154" xr:uid="{9066DE5B-354E-4A79-8438-719DD26F3249}"/>
    <cellStyle name="Millares 38 2" xfId="442" xr:uid="{94EA49FD-36F8-4B80-BBD4-C16C580A7DDC}"/>
    <cellStyle name="Millares 38 2 2" xfId="1015" xr:uid="{8EC0AAB8-B81C-49CE-AF5A-53AB3911A419}"/>
    <cellStyle name="Millares 38 2 2 2" xfId="2509" xr:uid="{4975E71E-84A1-44D6-B8B6-8C8BABD1A674}"/>
    <cellStyle name="Millares 38 2 2 2 2" xfId="4879" xr:uid="{4AF1CE9F-16AC-4BCF-8BCE-993F4A8789F3}"/>
    <cellStyle name="Millares 38 2 2 3" xfId="3730" xr:uid="{B7FFCC70-8E60-48BD-AD9F-53ECB238E708}"/>
    <cellStyle name="Millares 38 2 3" xfId="1936" xr:uid="{3E46F691-201B-49EC-8343-BF90EF23A0BC}"/>
    <cellStyle name="Millares 38 2 3 2" xfId="4306" xr:uid="{99CF1585-81AC-47D0-9AE0-15371B118AC9}"/>
    <cellStyle name="Millares 38 2 4" xfId="3157" xr:uid="{F43E5B2E-9B79-4A35-934C-1DDCCACF3B4E}"/>
    <cellStyle name="Millares 38 3" xfId="730" xr:uid="{CB824E91-A337-439B-A728-BA19E85B5A66}"/>
    <cellStyle name="Millares 38 3 2" xfId="2224" xr:uid="{7E10395C-A5AC-45BC-9D73-A1989EB0EC82}"/>
    <cellStyle name="Millares 38 3 2 2" xfId="4594" xr:uid="{73400A74-783B-41A6-A4AB-F59D7C4D741A}"/>
    <cellStyle name="Millares 38 3 3" xfId="3445" xr:uid="{9221260C-9DAB-4E5E-98C8-001EA89C0954}"/>
    <cellStyle name="Millares 38 4" xfId="1651" xr:uid="{AA0E324F-45E9-468D-BABD-12C60C59EB28}"/>
    <cellStyle name="Millares 38 4 2" xfId="4021" xr:uid="{7157B629-BBDC-4DF3-97CB-D554C80A68AA}"/>
    <cellStyle name="Millares 38 5" xfId="2872" xr:uid="{7C3AFF29-6E6E-429D-9D6D-88216CFB438B}"/>
    <cellStyle name="Millares 380" xfId="1504" xr:uid="{D05B4A66-8289-4C44-966C-EA09D6F422D1}"/>
    <cellStyle name="Millares 381" xfId="1507" xr:uid="{BF7C17B9-C4B2-4EE3-B068-BDC4712DAA6D}"/>
    <cellStyle name="Millares 382" xfId="1508" xr:uid="{8A1A6D9A-8FEA-4960-900C-F9F85036D137}"/>
    <cellStyle name="Millares 383" xfId="1509" xr:uid="{BA2F2DF7-B7C5-4BFB-85DC-0DBAA92EC56E}"/>
    <cellStyle name="Millares 384" xfId="1510" xr:uid="{68FEA6D2-24F1-4D95-A7CA-9F7C7D6CADC7}"/>
    <cellStyle name="Millares 385" xfId="1511" xr:uid="{D579AC3E-1B70-48B9-964E-038AB1EC205E}"/>
    <cellStyle name="Millares 386" xfId="1512" xr:uid="{D49F9CA6-0A21-4DEC-8E48-F428F83F3F90}"/>
    <cellStyle name="Millares 387" xfId="1513" xr:uid="{7532CA34-5856-4B9C-983E-FBF79AD0E806}"/>
    <cellStyle name="Millares 388" xfId="1514" xr:uid="{8E7F2B89-9E92-4728-AEC4-526D18F54A4F}"/>
    <cellStyle name="Millares 389" xfId="1515" xr:uid="{B9B5DAB6-D724-4142-899B-A01CDD6C09C1}"/>
    <cellStyle name="Millares 39" xfId="155" xr:uid="{F09604AF-B128-46BF-8609-C37DEAE23257}"/>
    <cellStyle name="Millares 39 2" xfId="443" xr:uid="{12995D22-E09D-4D2D-94D1-2B059E7A74D3}"/>
    <cellStyle name="Millares 39 2 2" xfId="1016" xr:uid="{C29EA48A-B931-4C24-A14A-0F07701B4D6F}"/>
    <cellStyle name="Millares 39 2 2 2" xfId="2510" xr:uid="{814658B0-2772-4798-A3A6-1FF64CA47164}"/>
    <cellStyle name="Millares 39 2 2 2 2" xfId="4880" xr:uid="{4972E80D-73EE-4969-B262-F103275895AE}"/>
    <cellStyle name="Millares 39 2 2 3" xfId="3731" xr:uid="{4B64302F-15D3-48B2-AE04-3228ABADBDA2}"/>
    <cellStyle name="Millares 39 2 3" xfId="1937" xr:uid="{89B48710-4E38-4551-8633-181EDACA087C}"/>
    <cellStyle name="Millares 39 2 3 2" xfId="4307" xr:uid="{6FC89B0E-FAEA-48CE-B532-9F662D5DC041}"/>
    <cellStyle name="Millares 39 2 4" xfId="3158" xr:uid="{359D0C8D-C3AF-48B7-B47F-693371AB4F1C}"/>
    <cellStyle name="Millares 39 3" xfId="731" xr:uid="{2B4A705F-5613-4B46-92FA-9D557CDE36DD}"/>
    <cellStyle name="Millares 39 3 2" xfId="2225" xr:uid="{937AD63A-D97A-4DF5-A411-373811DE40B3}"/>
    <cellStyle name="Millares 39 3 2 2" xfId="4595" xr:uid="{B03C1251-852C-4CC6-BB8D-8E07A8C5C48D}"/>
    <cellStyle name="Millares 39 3 3" xfId="3446" xr:uid="{F0349F54-BED7-40D1-B153-968C0B26E1CE}"/>
    <cellStyle name="Millares 39 4" xfId="1652" xr:uid="{ED5A8D6C-7E40-4004-92A1-5C91DFD24082}"/>
    <cellStyle name="Millares 39 4 2" xfId="4022" xr:uid="{129E3F3C-B842-4A98-82C1-D97A152CEC55}"/>
    <cellStyle name="Millares 39 5" xfId="2873" xr:uid="{08DB4FF1-D6B9-4332-8A6C-59E70E7A3ED5}"/>
    <cellStyle name="Millares 390" xfId="1516" xr:uid="{FDD91833-01C3-4F26-BBB6-560F69D730CC}"/>
    <cellStyle name="Millares 391" xfId="1517" xr:uid="{5DEDA4A7-2525-4D43-B0D6-7A15DD63308E}"/>
    <cellStyle name="Millares 392" xfId="1518" xr:uid="{792EDECB-10CF-4F0D-A497-862780917DB9}"/>
    <cellStyle name="Millares 393" xfId="1519" xr:uid="{94D19846-8C3C-4F49-960B-A7B5C8E88FE5}"/>
    <cellStyle name="Millares 394" xfId="1520" xr:uid="{80423A01-31AF-4772-9B98-8D4238383105}"/>
    <cellStyle name="Millares 395" xfId="1521" xr:uid="{46CF399E-BDD9-44FC-96A1-7ACE99DA0134}"/>
    <cellStyle name="Millares 396" xfId="1522" xr:uid="{C99256C2-72A4-42B5-B466-EE4BC062DCAC}"/>
    <cellStyle name="Millares 397" xfId="1523" xr:uid="{5740EB31-11F9-4440-BFB6-FFE713E22461}"/>
    <cellStyle name="Millares 398" xfId="1524" xr:uid="{603336C0-89FC-4428-8D25-C859789C07F4}"/>
    <cellStyle name="Millares 399" xfId="1525" xr:uid="{40D12560-54AD-4F16-848A-358E21F1383F}"/>
    <cellStyle name="Millares 4" xfId="73" xr:uid="{62034CB7-5204-4D3E-9AFB-31D3D45D0E7E}"/>
    <cellStyle name="Millares 4 2" xfId="122" xr:uid="{123A2ECD-BDDB-4E67-9460-FF469C098673}"/>
    <cellStyle name="Millares 4 2 2" xfId="259" xr:uid="{D341A9D5-9A7C-4B74-B91B-398C2ED45F01}"/>
    <cellStyle name="Millares 4 2 2 2" xfId="546" xr:uid="{B1A3A406-7ED7-4D86-AA0C-E4252B69CA2D}"/>
    <cellStyle name="Millares 4 2 2 2 2" xfId="1119" xr:uid="{CC83C4F3-8D53-41B8-81A0-D84A5286485A}"/>
    <cellStyle name="Millares 4 2 2 2 2 2" xfId="2613" xr:uid="{22944531-09B2-4E74-A9EA-8425C233032C}"/>
    <cellStyle name="Millares 4 2 2 2 2 2 2" xfId="4983" xr:uid="{222479D0-E514-4076-9E0D-5B8215DDBD76}"/>
    <cellStyle name="Millares 4 2 2 2 2 3" xfId="3834" xr:uid="{6D7FFA73-14AC-4B96-8E9B-B6D5F088A6B4}"/>
    <cellStyle name="Millares 4 2 2 2 3" xfId="2040" xr:uid="{C1758564-2268-450D-87C1-D1A834033C16}"/>
    <cellStyle name="Millares 4 2 2 2 3 2" xfId="4410" xr:uid="{A11AB4A5-F5DC-4921-A1E4-EA2CF0A916E3}"/>
    <cellStyle name="Millares 4 2 2 2 4" xfId="3261" xr:uid="{89DA616A-B857-4078-9C43-19D8A65D7250}"/>
    <cellStyle name="Millares 4 2 2 3" xfId="834" xr:uid="{9A024AAE-0B1E-4A6B-9D40-8E0550E57670}"/>
    <cellStyle name="Millares 4 2 2 3 2" xfId="2328" xr:uid="{C0F812B2-AC29-4642-B6C4-F4D96CEE9D4F}"/>
    <cellStyle name="Millares 4 2 2 3 2 2" xfId="4698" xr:uid="{EE6DF4CD-2C7F-4DF7-9187-313385776092}"/>
    <cellStyle name="Millares 4 2 2 3 3" xfId="3549" xr:uid="{1A01D527-4791-4642-A2FA-CD08BFF3B1DA}"/>
    <cellStyle name="Millares 4 2 2 4" xfId="1755" xr:uid="{275B46FE-0718-4819-B3DB-51005C1609BB}"/>
    <cellStyle name="Millares 4 2 2 4 2" xfId="4125" xr:uid="{43C5BABD-9826-489E-85FA-06F00DE96E7E}"/>
    <cellStyle name="Millares 4 2 2 5" xfId="2976" xr:uid="{0CCDE7DE-1548-4729-82A3-2309A7D8C320}"/>
    <cellStyle name="Millares 4 2 3" xfId="412" xr:uid="{424F0770-3402-4562-BAFB-6FB632AD65AE}"/>
    <cellStyle name="Millares 4 2 3 2" xfId="985" xr:uid="{B8E5611C-CCDE-41A0-8E5E-59D460387600}"/>
    <cellStyle name="Millares 4 2 3 2 2" xfId="2479" xr:uid="{FE169F4A-D71D-4CCE-A135-39D4330F876E}"/>
    <cellStyle name="Millares 4 2 3 2 2 2" xfId="4849" xr:uid="{192B4A9D-E882-4667-AC9B-191E73798C5C}"/>
    <cellStyle name="Millares 4 2 3 2 3" xfId="3700" xr:uid="{091C8FC0-A864-4E13-B0DC-20CEFE27F27C}"/>
    <cellStyle name="Millares 4 2 3 3" xfId="1906" xr:uid="{EC3268A8-247D-452E-B5D3-C5318A9F794A}"/>
    <cellStyle name="Millares 4 2 3 3 2" xfId="4276" xr:uid="{71B3ACD6-BA28-42FE-A40D-9BED90166BC0}"/>
    <cellStyle name="Millares 4 2 3 4" xfId="3127" xr:uid="{34FBF437-D0E7-4E9B-AC19-5EA4CE6F6BCF}"/>
    <cellStyle name="Millares 4 2 4" xfId="700" xr:uid="{7A1EDF16-6632-4EE1-A506-627701FFA2BF}"/>
    <cellStyle name="Millares 4 2 4 2" xfId="2194" xr:uid="{3B20C7DA-CCA1-4003-B34B-0C3B4C3DAD15}"/>
    <cellStyle name="Millares 4 2 4 2 2" xfId="4564" xr:uid="{62E90919-D29A-485A-96D1-6FFC9ECD2349}"/>
    <cellStyle name="Millares 4 2 4 3" xfId="3415" xr:uid="{AD44C391-CF3E-4D30-9EF8-4D07E74E91CF}"/>
    <cellStyle name="Millares 4 2 5" xfId="1621" xr:uid="{D3B04B21-1038-44A8-B9D5-D5602DFC47C6}"/>
    <cellStyle name="Millares 4 2 5 2" xfId="3991" xr:uid="{7A71BC5B-5FBA-423F-A3AA-3523153D04EB}"/>
    <cellStyle name="Millares 4 2 6" xfId="2842" xr:uid="{F886EDA5-225A-45B9-BB71-B7759B0A6AF9}"/>
    <cellStyle name="Millares 4 3" xfId="210" xr:uid="{73AEFDAC-1FB3-4E9D-AD88-BE5CB52492DE}"/>
    <cellStyle name="Millares 4 3 2" xfId="497" xr:uid="{D68F65C1-46C2-4824-90EF-806A3DF02BAF}"/>
    <cellStyle name="Millares 4 3 2 2" xfId="1070" xr:uid="{66589A1E-7BCF-46BB-B279-A07DA3F6E7AE}"/>
    <cellStyle name="Millares 4 3 2 2 2" xfId="2564" xr:uid="{C6468338-516B-4C49-A114-7876EFDA48E7}"/>
    <cellStyle name="Millares 4 3 2 2 2 2" xfId="4934" xr:uid="{96A98ED9-EEFB-4DC1-8B6B-FA307DC34B5E}"/>
    <cellStyle name="Millares 4 3 2 2 3" xfId="3785" xr:uid="{4B39FD64-4673-470B-9222-261C72AF7994}"/>
    <cellStyle name="Millares 4 3 2 3" xfId="1991" xr:uid="{E9928CCC-A950-41F9-B2E5-3EFB29F482FB}"/>
    <cellStyle name="Millares 4 3 2 3 2" xfId="4361" xr:uid="{A75A9313-AB55-4F47-A4BB-D770BB36EFD7}"/>
    <cellStyle name="Millares 4 3 2 4" xfId="3212" xr:uid="{8F2DFB4A-9148-4D0F-8C24-444D138338FF}"/>
    <cellStyle name="Millares 4 3 3" xfId="785" xr:uid="{D05B1BDE-8EDD-4B4D-9246-79C50A565C97}"/>
    <cellStyle name="Millares 4 3 3 2" xfId="2279" xr:uid="{D6AAEC2F-6DAB-42AE-A890-691DAA4CF31F}"/>
    <cellStyle name="Millares 4 3 3 2 2" xfId="4649" xr:uid="{D0C00814-551E-49F0-8A31-9DB352D714DE}"/>
    <cellStyle name="Millares 4 3 3 3" xfId="3500" xr:uid="{919322C4-DC26-4A95-82B9-21799DC24F5B}"/>
    <cellStyle name="Millares 4 3 4" xfId="1706" xr:uid="{A27A274F-404A-4F4B-9866-FB50124901AF}"/>
    <cellStyle name="Millares 4 3 4 2" xfId="4076" xr:uid="{7FB421F8-E9E6-48D9-9304-2CC8EAD11407}"/>
    <cellStyle name="Millares 4 3 5" xfId="2927" xr:uid="{A32654BD-FCD3-4D94-B067-1BBE200D5E43}"/>
    <cellStyle name="Millares 4 4" xfId="325" xr:uid="{C0D4AC5E-946F-40DD-9309-41F141CE1421}"/>
    <cellStyle name="Millares 4 4 2" xfId="610" xr:uid="{0C3EFF11-E267-4993-8018-37DA0C0BDFA7}"/>
    <cellStyle name="Millares 4 4 2 2" xfId="1183" xr:uid="{A73203F7-63FC-4D97-AA06-855DEE8996F4}"/>
    <cellStyle name="Millares 4 4 2 2 2" xfId="2677" xr:uid="{46CC6147-B7A6-4C81-BF86-9A6BDDCF5F05}"/>
    <cellStyle name="Millares 4 4 2 2 2 2" xfId="5047" xr:uid="{36B50F6B-BEAE-4CC8-9E08-B94E86732A3D}"/>
    <cellStyle name="Millares 4 4 2 2 3" xfId="3898" xr:uid="{D3FF0AD3-9589-4822-BB56-1C2AB644318E}"/>
    <cellStyle name="Millares 4 4 2 3" xfId="2104" xr:uid="{76E32689-2580-4754-AB3A-7E8B84E1A8C1}"/>
    <cellStyle name="Millares 4 4 2 3 2" xfId="4474" xr:uid="{D79F2CC3-86F0-426C-94E5-C1760828A18B}"/>
    <cellStyle name="Millares 4 4 2 4" xfId="3325" xr:uid="{B58F61B4-0F76-49CF-B67A-CA821A058FE7}"/>
    <cellStyle name="Millares 4 4 3" xfId="898" xr:uid="{6C38C718-F422-4366-B2A8-5548A7F3C6DB}"/>
    <cellStyle name="Millares 4 4 3 2" xfId="2392" xr:uid="{97ECD8BC-65D4-4FA8-9B64-B5BA8A29A1FD}"/>
    <cellStyle name="Millares 4 4 3 2 2" xfId="4762" xr:uid="{B1E45F36-DBBD-49BB-A1C6-23A05176988A}"/>
    <cellStyle name="Millares 4 4 3 3" xfId="3613" xr:uid="{623192DB-8918-4FE2-BE13-33C0778C3A7D}"/>
    <cellStyle name="Millares 4 4 4" xfId="1819" xr:uid="{442B6410-7FD9-4CDD-A1CA-7468186C1A64}"/>
    <cellStyle name="Millares 4 4 4 2" xfId="4189" xr:uid="{D19672E2-EB6E-4879-A2D2-C6CD436DD467}"/>
    <cellStyle name="Millares 4 4 5" xfId="3040" xr:uid="{26EBFBD9-53A5-4DBF-8249-68A0E2F17B4E}"/>
    <cellStyle name="Millares 4 5" xfId="363" xr:uid="{B79FEBC6-6D5D-46A2-92B3-6C0D92393B42}"/>
    <cellStyle name="Millares 4 5 2" xfId="936" xr:uid="{12A17BB5-29FB-40DD-9B62-1ED84969D162}"/>
    <cellStyle name="Millares 4 5 2 2" xfId="2430" xr:uid="{83DF3F38-E43F-411B-92C5-A06D98EF9AAA}"/>
    <cellStyle name="Millares 4 5 2 2 2" xfId="4800" xr:uid="{85A61B30-C0B0-4603-AC92-0798B6778BF2}"/>
    <cellStyle name="Millares 4 5 2 3" xfId="3651" xr:uid="{3F65B9DA-F0BA-46FF-B0D1-68DA5AB16E4C}"/>
    <cellStyle name="Millares 4 5 3" xfId="1857" xr:uid="{4CC534BC-AE81-4B4D-AFF8-945351438EEE}"/>
    <cellStyle name="Millares 4 5 3 2" xfId="4227" xr:uid="{12F62997-E7A2-4354-96C3-8300391D694C}"/>
    <cellStyle name="Millares 4 5 4" xfId="3078" xr:uid="{377D261A-2C2C-46C5-88F2-B140C65480F7}"/>
    <cellStyle name="Millares 4 6" xfId="651" xr:uid="{94EF95B6-9144-4875-A646-123637F5E8B1}"/>
    <cellStyle name="Millares 4 6 2" xfId="2145" xr:uid="{E81C627C-C099-4FE1-8712-16E7928C376A}"/>
    <cellStyle name="Millares 4 6 2 2" xfId="4515" xr:uid="{0DE57FE5-D66A-495B-AB4C-F65241DF2FB1}"/>
    <cellStyle name="Millares 4 6 3" xfId="3366" xr:uid="{E4093906-E03A-42B0-B579-95FA16874748}"/>
    <cellStyle name="Millares 4 7" xfId="1572" xr:uid="{ECAD198B-1765-4F78-BB89-DF0E4865EF6E}"/>
    <cellStyle name="Millares 4 7 2" xfId="3942" xr:uid="{4B0260E1-EFD9-4ACC-8C62-0C36DC4D6B71}"/>
    <cellStyle name="Millares 4 8" xfId="2793" xr:uid="{E6850338-3188-4A7F-80D8-E9DECD224AD3}"/>
    <cellStyle name="Millares 40" xfId="156" xr:uid="{2B008D71-25C3-4FF1-88C8-343AA65D4742}"/>
    <cellStyle name="Millares 40 2" xfId="444" xr:uid="{FD66A962-1D26-4CCE-9994-5D9F276F3522}"/>
    <cellStyle name="Millares 40 2 2" xfId="1017" xr:uid="{6571404E-BA61-46E7-BE14-0BF69E9A6610}"/>
    <cellStyle name="Millares 40 2 2 2" xfId="2511" xr:uid="{5B981022-8275-47EA-ADB4-8D175AD51FB1}"/>
    <cellStyle name="Millares 40 2 2 2 2" xfId="4881" xr:uid="{1299EE4A-B78B-4E41-A492-3201614697C6}"/>
    <cellStyle name="Millares 40 2 2 3" xfId="3732" xr:uid="{5BD3FC9E-C035-417B-BA88-C9EC452E5D5B}"/>
    <cellStyle name="Millares 40 2 3" xfId="1938" xr:uid="{06FE5615-81CE-4377-A254-1C6AB2F4D93A}"/>
    <cellStyle name="Millares 40 2 3 2" xfId="4308" xr:uid="{86715D7F-6C87-4BD2-8B8F-A40A57B429CE}"/>
    <cellStyle name="Millares 40 2 4" xfId="3159" xr:uid="{6589A79C-ED90-4143-A4B4-EC4385BEE6F1}"/>
    <cellStyle name="Millares 40 3" xfId="732" xr:uid="{04342ACF-6BE6-43D9-8C9D-4CA0F0EDE562}"/>
    <cellStyle name="Millares 40 3 2" xfId="2226" xr:uid="{CF3AAE23-DC70-4AD3-BA7A-E0FAAF5AEC1E}"/>
    <cellStyle name="Millares 40 3 2 2" xfId="4596" xr:uid="{B79B56A8-CBA8-4A2E-AFC8-78390DBEA62B}"/>
    <cellStyle name="Millares 40 3 3" xfId="3447" xr:uid="{3ABCF1BD-E2EE-4223-9DA3-D7E12C45C900}"/>
    <cellStyle name="Millares 40 4" xfId="1653" xr:uid="{78FDE6E8-6196-4BC4-B96E-253D9A6C7A75}"/>
    <cellStyle name="Millares 40 4 2" xfId="4023" xr:uid="{D2F97641-32A1-44EF-95E1-C3ED9FD7B4F5}"/>
    <cellStyle name="Millares 40 5" xfId="2874" xr:uid="{1E929010-CE0B-4920-A5A7-493A448427A6}"/>
    <cellStyle name="Millares 400" xfId="1526" xr:uid="{2D4A44D7-2A2C-45B6-9D23-8E062E56838B}"/>
    <cellStyle name="Millares 401" xfId="1527" xr:uid="{52B17A12-93E9-423A-8EF9-6936213C6106}"/>
    <cellStyle name="Millares 402" xfId="1528" xr:uid="{8427D62F-2A3F-4DE3-BB5D-FA54D760F457}"/>
    <cellStyle name="Millares 403" xfId="1529" xr:uid="{8678DBE2-98E5-4A58-8D43-15C4394DEFA3}"/>
    <cellStyle name="Millares 404" xfId="1530" xr:uid="{6D70238B-0D11-45F3-B5FC-CEA3EF466CDB}"/>
    <cellStyle name="Millares 405" xfId="1531" xr:uid="{C625609A-2AA9-4CDB-A42F-8B341C8269F7}"/>
    <cellStyle name="Millares 406" xfId="1532" xr:uid="{6CD5DB36-A272-4D36-81CD-4BBD6C6A2432}"/>
    <cellStyle name="Millares 407" xfId="1533" xr:uid="{6E0C4F23-C1B7-45D9-B64C-3883388ACCBE}"/>
    <cellStyle name="Millares 408" xfId="1534" xr:uid="{D0D0BB9B-7209-4702-AF4B-1C522F2B191D}"/>
    <cellStyle name="Millares 409" xfId="1535" xr:uid="{3A65637F-49CD-42E8-81B7-CF41F6DA6794}"/>
    <cellStyle name="Millares 41" xfId="157" xr:uid="{B41A0D32-4D3B-441F-A12D-D4D990927B79}"/>
    <cellStyle name="Millares 41 2" xfId="445" xr:uid="{7810414C-0A7C-4784-B287-0E00A4B39DA0}"/>
    <cellStyle name="Millares 41 2 2" xfId="1018" xr:uid="{EF2260EE-21C5-4B2A-8B91-44376E7723E7}"/>
    <cellStyle name="Millares 41 2 2 2" xfId="2512" xr:uid="{B7C8893A-9E3A-452E-AF06-A32D2D8637DA}"/>
    <cellStyle name="Millares 41 2 2 2 2" xfId="4882" xr:uid="{A3A3DF95-92F0-4E9E-895E-6755BB3F1228}"/>
    <cellStyle name="Millares 41 2 2 3" xfId="3733" xr:uid="{56090591-DF66-4089-A23F-C6B6C608CBA9}"/>
    <cellStyle name="Millares 41 2 3" xfId="1939" xr:uid="{F3814861-C57B-49D3-BC25-4655AA1CFBD5}"/>
    <cellStyle name="Millares 41 2 3 2" xfId="4309" xr:uid="{24D16970-8A0D-4429-B1D1-72961AD5EAE8}"/>
    <cellStyle name="Millares 41 2 4" xfId="3160" xr:uid="{E76C7F83-7A56-46E9-A907-2628D23BCB2D}"/>
    <cellStyle name="Millares 41 3" xfId="733" xr:uid="{1C0AD4F4-6153-41CB-A67A-D16BB828649D}"/>
    <cellStyle name="Millares 41 3 2" xfId="2227" xr:uid="{225DE983-9C11-4B37-9DD8-3687FE4852E2}"/>
    <cellStyle name="Millares 41 3 2 2" xfId="4597" xr:uid="{F6E8B7FA-216A-46C2-92A6-A76889BA69BB}"/>
    <cellStyle name="Millares 41 3 3" xfId="3448" xr:uid="{A00B2A9D-D5F4-4CFF-BE57-DCB49AAE42F6}"/>
    <cellStyle name="Millares 41 4" xfId="1654" xr:uid="{F7C2E483-A97D-4662-8A0C-3153EA1FF7E6}"/>
    <cellStyle name="Millares 41 4 2" xfId="4024" xr:uid="{64986B2F-0EB6-4B4B-B53B-1DDBA3367C69}"/>
    <cellStyle name="Millares 41 5" xfId="2875" xr:uid="{C248A337-8AD2-4174-BA98-947DF2EFF987}"/>
    <cellStyle name="Millares 410" xfId="1536" xr:uid="{929B86CA-14E3-4990-B688-CFC27376B65E}"/>
    <cellStyle name="Millares 410 2" xfId="2711" xr:uid="{D89FD8DC-7713-4054-AB89-357555F2C23D}"/>
    <cellStyle name="Millares 411" xfId="1537" xr:uid="{C4C0B49F-029A-4B26-B481-93A69083C5A0}"/>
    <cellStyle name="Millares 411 2" xfId="2712" xr:uid="{9F536C52-2578-4D3A-8E09-DF1061C8ADC4}"/>
    <cellStyle name="Millares 412" xfId="2713" xr:uid="{79695209-F822-463C-8D71-A3C39A1B113B}"/>
    <cellStyle name="Millares 413" xfId="2715" xr:uid="{410B9855-9FD9-44D4-8C77-6E0FDA3F1DF5}"/>
    <cellStyle name="Millares 414" xfId="2716" xr:uid="{014918EA-65CA-4F61-A682-87543ED53A55}"/>
    <cellStyle name="Millares 415" xfId="2717" xr:uid="{8170A490-3259-4E97-81D3-A3C48FBB412C}"/>
    <cellStyle name="Millares 416" xfId="2718" xr:uid="{19775E5E-A679-4C51-A97C-CEBCD066649C}"/>
    <cellStyle name="Millares 417" xfId="2719" xr:uid="{BEA50A0C-6BAE-4C9D-9099-59431CB1A845}"/>
    <cellStyle name="Millares 418" xfId="2720" xr:uid="{128420FA-C4D4-4123-B128-FBA17989D924}"/>
    <cellStyle name="Millares 419" xfId="2721" xr:uid="{E11FFE56-4403-4C5C-97A5-8094AFA64FEB}"/>
    <cellStyle name="Millares 42" xfId="158" xr:uid="{E596198E-76D3-480B-9384-B552BF0D4A92}"/>
    <cellStyle name="Millares 42 2" xfId="446" xr:uid="{BC4459C5-7C9E-4138-AAF8-B5678EF20B76}"/>
    <cellStyle name="Millares 42 2 2" xfId="1019" xr:uid="{0902E69B-9E21-42F2-9432-3569A3F80F1F}"/>
    <cellStyle name="Millares 42 2 2 2" xfId="2513" xr:uid="{E5EA00EA-825B-4923-8728-747185211473}"/>
    <cellStyle name="Millares 42 2 2 2 2" xfId="4883" xr:uid="{16C9AA06-ED69-4F2E-8F82-EACB81420D95}"/>
    <cellStyle name="Millares 42 2 2 3" xfId="3734" xr:uid="{4D0EC7E3-007A-45AF-B0F6-94A9D149B45D}"/>
    <cellStyle name="Millares 42 2 3" xfId="1940" xr:uid="{7BD5F44B-22FF-4C88-B7B3-9E66A0306BD2}"/>
    <cellStyle name="Millares 42 2 3 2" xfId="4310" xr:uid="{01764A09-B458-4609-BD32-A675457E8740}"/>
    <cellStyle name="Millares 42 2 4" xfId="3161" xr:uid="{4BC60508-6C9A-4FCA-9195-C754EDAE8C74}"/>
    <cellStyle name="Millares 42 3" xfId="734" xr:uid="{81EDDC47-9EB7-464C-BF9D-8A3252EFE361}"/>
    <cellStyle name="Millares 42 3 2" xfId="2228" xr:uid="{1C7548B2-E8B4-482C-8165-A209BB0F996E}"/>
    <cellStyle name="Millares 42 3 2 2" xfId="4598" xr:uid="{AAF3D781-C24B-45E8-899A-65C90803431B}"/>
    <cellStyle name="Millares 42 3 3" xfId="3449" xr:uid="{E394579E-2EA2-4B64-9DA5-EF9700DFF394}"/>
    <cellStyle name="Millares 42 4" xfId="1655" xr:uid="{0DD20E66-2956-4E86-925E-FF00A1C4CE90}"/>
    <cellStyle name="Millares 42 4 2" xfId="4025" xr:uid="{15A72184-C275-41E9-A566-A45717FB42FD}"/>
    <cellStyle name="Millares 42 5" xfId="2876" xr:uid="{B9B793D0-2B80-41F9-B6C1-869EA1A2A8E4}"/>
    <cellStyle name="Millares 420" xfId="2722" xr:uid="{D590FC20-655C-4F2F-B548-50A607D3DB7C}"/>
    <cellStyle name="Millares 421" xfId="2723" xr:uid="{8638B895-B41C-4E5E-8215-C5F47F732A83}"/>
    <cellStyle name="Millares 422" xfId="2724" xr:uid="{B93315E0-7D1C-46DF-8AE1-CB489055512D}"/>
    <cellStyle name="Millares 423" xfId="2725" xr:uid="{028C8439-0700-407F-AFF2-4042DE77FA71}"/>
    <cellStyle name="Millares 424" xfId="2726" xr:uid="{3FEA393E-030B-4B0E-B662-04DF437CDF00}"/>
    <cellStyle name="Millares 425" xfId="2727" xr:uid="{07B2B1C6-7DF7-412F-8440-0F0D90D8A5C9}"/>
    <cellStyle name="Millares 426" xfId="2728" xr:uid="{8CADCDCE-F355-4D83-84DB-C78DF7C22320}"/>
    <cellStyle name="Millares 427" xfId="2729" xr:uid="{D8307C2F-348D-4D20-8CE1-A54CCCA67877}"/>
    <cellStyle name="Millares 428" xfId="2730" xr:uid="{F6116D4C-02AB-4EDC-95D1-6572AB7EBDEC}"/>
    <cellStyle name="Millares 429" xfId="2731" xr:uid="{142DE825-A432-4CB8-86B6-FC5ACCDCB01B}"/>
    <cellStyle name="Millares 43" xfId="159" xr:uid="{AD7C09D0-AAEE-442E-A5B7-7DF599C35AC8}"/>
    <cellStyle name="Millares 43 2" xfId="447" xr:uid="{25B8A434-09FE-4527-9035-7780BD052BE1}"/>
    <cellStyle name="Millares 43 2 2" xfId="1020" xr:uid="{87B4A4BE-6FC8-4348-93DC-F310ED1E0720}"/>
    <cellStyle name="Millares 43 2 2 2" xfId="2514" xr:uid="{0DE913EB-EDC3-4AE3-94C4-1714471A520B}"/>
    <cellStyle name="Millares 43 2 2 2 2" xfId="4884" xr:uid="{BF21DE07-1004-4F0D-AAC9-04B1D1C44578}"/>
    <cellStyle name="Millares 43 2 2 3" xfId="3735" xr:uid="{43FB6000-EA3E-4ECC-B053-839774C44282}"/>
    <cellStyle name="Millares 43 2 3" xfId="1941" xr:uid="{4837E6CD-FE1D-49AB-8BD0-337FBAA11011}"/>
    <cellStyle name="Millares 43 2 3 2" xfId="4311" xr:uid="{57B2E9A3-7C20-49CD-AE71-F3B93F39E6E6}"/>
    <cellStyle name="Millares 43 2 4" xfId="3162" xr:uid="{13C5D551-04B4-4A92-A8F8-583D2DCD4C8C}"/>
    <cellStyle name="Millares 43 3" xfId="735" xr:uid="{43C0EC68-612F-4E69-A4AC-7549ACCF94AB}"/>
    <cellStyle name="Millares 43 3 2" xfId="2229" xr:uid="{CD951F93-CBC9-42CB-A097-A0453984EBAA}"/>
    <cellStyle name="Millares 43 3 2 2" xfId="4599" xr:uid="{9CA8DE3B-407A-409D-B8FB-55127DABAFD3}"/>
    <cellStyle name="Millares 43 3 3" xfId="3450" xr:uid="{C0726A35-4141-41FC-8C8F-B285F7BE3C18}"/>
    <cellStyle name="Millares 43 4" xfId="1656" xr:uid="{2A3460F9-2559-46B9-A984-B85CCF02F8F9}"/>
    <cellStyle name="Millares 43 4 2" xfId="4026" xr:uid="{A47CEE5E-A001-4D1B-B994-F97310185737}"/>
    <cellStyle name="Millares 43 5" xfId="2877" xr:uid="{0DA4E703-958D-4558-A091-A58F27041376}"/>
    <cellStyle name="Millares 430" xfId="2732" xr:uid="{AAFEC18B-9982-4A74-8CC3-D711758C6C01}"/>
    <cellStyle name="Millares 431" xfId="2733" xr:uid="{26E737D4-8341-4C1A-AAD3-692909B58774}"/>
    <cellStyle name="Millares 432" xfId="2734" xr:uid="{4F3AFB74-7AF4-4848-8BD4-92C52ECE4453}"/>
    <cellStyle name="Millares 433" xfId="2735" xr:uid="{C8290951-AE92-4B23-9680-94F913D8B140}"/>
    <cellStyle name="Millares 434" xfId="2736" xr:uid="{26496886-F135-4FA5-BDD1-82BE374EEF6F}"/>
    <cellStyle name="Millares 435" xfId="2737" xr:uid="{B29E1A26-C22E-42E7-AAA5-F3A6C5A44BE5}"/>
    <cellStyle name="Millares 436" xfId="2738" xr:uid="{179D81F0-71BC-4F09-9622-E2F265A95A6A}"/>
    <cellStyle name="Millares 437" xfId="2739" xr:uid="{A82A2145-3B76-4857-9C7B-F3550C9F1B8D}"/>
    <cellStyle name="Millares 438" xfId="2740" xr:uid="{AC089ACD-02DA-4E9E-978D-D05F93E51ABA}"/>
    <cellStyle name="Millares 439" xfId="2741" xr:uid="{528E78E8-C691-43F5-87BF-446A439DF586}"/>
    <cellStyle name="Millares 44" xfId="160" xr:uid="{4CB26109-90C2-482D-A286-E77AFD8F5E7F}"/>
    <cellStyle name="Millares 44 2" xfId="448" xr:uid="{7BFD383D-0D0F-4EC9-A348-DDEC87967D96}"/>
    <cellStyle name="Millares 44 2 2" xfId="1021" xr:uid="{CB5CD47D-69AA-4C0C-AF78-CC6D86B9AF96}"/>
    <cellStyle name="Millares 44 2 2 2" xfId="2515" xr:uid="{15A0DBB6-705A-4B87-8E8A-3B9CFB16D652}"/>
    <cellStyle name="Millares 44 2 2 2 2" xfId="4885" xr:uid="{BAF49428-338A-4BCC-B16E-5999F23E6C6C}"/>
    <cellStyle name="Millares 44 2 2 3" xfId="3736" xr:uid="{51CCE433-95DC-4D3A-BED9-89CEA9842FF0}"/>
    <cellStyle name="Millares 44 2 3" xfId="1942" xr:uid="{CAF49BD9-7066-4E06-B7AD-4CD45F5D387B}"/>
    <cellStyle name="Millares 44 2 3 2" xfId="4312" xr:uid="{BD5DF02E-C371-47C2-8628-A890EF6C5D5F}"/>
    <cellStyle name="Millares 44 2 4" xfId="3163" xr:uid="{6196F959-5A5A-4CFB-AB6C-C8C49F942DD4}"/>
    <cellStyle name="Millares 44 3" xfId="736" xr:uid="{B9CABD64-9EB0-4131-90D8-66D4240C1335}"/>
    <cellStyle name="Millares 44 3 2" xfId="2230" xr:uid="{37A21568-F7E0-4DC5-8E7C-921EEE9A1EFA}"/>
    <cellStyle name="Millares 44 3 2 2" xfId="4600" xr:uid="{7C8E6847-85AD-4342-B06A-38E604AEEC72}"/>
    <cellStyle name="Millares 44 3 3" xfId="3451" xr:uid="{AEC8DEBC-B356-4122-89EE-66A3ECB082CE}"/>
    <cellStyle name="Millares 44 4" xfId="1657" xr:uid="{9B4884F9-1FEB-4968-90CE-051107910AC0}"/>
    <cellStyle name="Millares 44 4 2" xfId="4027" xr:uid="{4E942924-48EA-41B3-8A29-CD01305B563B}"/>
    <cellStyle name="Millares 44 5" xfId="2878" xr:uid="{B9B07FFA-EB78-4025-AFA0-118347D1CE0A}"/>
    <cellStyle name="Millares 440" xfId="2742" xr:uid="{6364A793-34CC-4FC0-AD7A-157642A11910}"/>
    <cellStyle name="Millares 441" xfId="2743" xr:uid="{34000C8E-03D6-4F22-9272-7381CA14FF82}"/>
    <cellStyle name="Millares 442" xfId="2744" xr:uid="{A844DF70-B6CE-4818-A0F1-19CBBA5507DB}"/>
    <cellStyle name="Millares 443" xfId="2745" xr:uid="{90599993-80E7-48BD-8836-597A7661CF49}"/>
    <cellStyle name="Millares 444" xfId="2746" xr:uid="{47F2D788-610D-4DF9-9435-C724CFBB37AE}"/>
    <cellStyle name="Millares 445" xfId="2747" xr:uid="{48D39188-9B47-40DB-AFA0-097DBC75DE63}"/>
    <cellStyle name="Millares 446" xfId="2748" xr:uid="{06834CA5-FC60-4EB3-8BBE-240108CEB272}"/>
    <cellStyle name="Millares 447" xfId="2749" xr:uid="{A4990E16-E696-493D-91B5-21682A955F96}"/>
    <cellStyle name="Millares 448" xfId="2750" xr:uid="{6798D389-F4D8-4B89-9BC6-4B9D89110366}"/>
    <cellStyle name="Millares 449" xfId="2751" xr:uid="{4788EFC3-7E68-437B-BED5-8C8C2579DEB9}"/>
    <cellStyle name="Millares 45" xfId="161" xr:uid="{535C487E-648C-41D9-83F7-421B574E64C4}"/>
    <cellStyle name="Millares 45 2" xfId="449" xr:uid="{6A4BFDD2-FF0B-488F-A31E-CDFD7EC4FD5A}"/>
    <cellStyle name="Millares 45 2 2" xfId="1022" xr:uid="{DE1E8185-9DD0-449B-847C-7ECC80410A6E}"/>
    <cellStyle name="Millares 45 2 2 2" xfId="2516" xr:uid="{9C98F6A2-7A88-4FFB-980C-921F57B1966B}"/>
    <cellStyle name="Millares 45 2 2 2 2" xfId="4886" xr:uid="{D26EC29F-BF46-4719-957F-0FF098AAEEC8}"/>
    <cellStyle name="Millares 45 2 2 3" xfId="3737" xr:uid="{190083E4-B991-4220-A800-664E957B2140}"/>
    <cellStyle name="Millares 45 2 3" xfId="1943" xr:uid="{B1E1EA27-F8AC-4223-995C-8297FC55D626}"/>
    <cellStyle name="Millares 45 2 3 2" xfId="4313" xr:uid="{0FAF430A-5D71-4C67-926B-097F8266B90C}"/>
    <cellStyle name="Millares 45 2 4" xfId="3164" xr:uid="{F4191186-E1FA-473A-90C4-03D060BCEB88}"/>
    <cellStyle name="Millares 45 3" xfId="737" xr:uid="{BC932A05-94FD-49DE-BADC-4489FF36084D}"/>
    <cellStyle name="Millares 45 3 2" xfId="2231" xr:uid="{E933D6E9-23F9-4C48-974F-EFF36E976436}"/>
    <cellStyle name="Millares 45 3 2 2" xfId="4601" xr:uid="{F7B87AF0-6B58-45C2-8030-81DD89ABB0B7}"/>
    <cellStyle name="Millares 45 3 3" xfId="3452" xr:uid="{C0A86B17-471D-4B5B-A856-9C53AE3F65ED}"/>
    <cellStyle name="Millares 45 4" xfId="1658" xr:uid="{35240778-58CE-49DA-AFDA-0EE51C1B02E3}"/>
    <cellStyle name="Millares 45 4 2" xfId="4028" xr:uid="{D1C36455-5589-4E74-AEA4-127E26F51413}"/>
    <cellStyle name="Millares 45 5" xfId="2879" xr:uid="{952BE761-469F-4C9C-9608-1917F5B1656D}"/>
    <cellStyle name="Millares 450" xfId="2752" xr:uid="{D89E6423-B0C7-4859-9943-79827A65A8F3}"/>
    <cellStyle name="Millares 451" xfId="2753" xr:uid="{8B5B9BCE-3F7B-4E4F-8A7C-CDB71D2553A6}"/>
    <cellStyle name="Millares 452" xfId="2754" xr:uid="{C3426233-EB0B-45E9-AE2D-C73F21C88135}"/>
    <cellStyle name="Millares 453" xfId="2755" xr:uid="{24025CA0-BB21-4A3C-857B-09DDBBA4EE28}"/>
    <cellStyle name="Millares 454" xfId="2756" xr:uid="{5B08FBC9-EA70-4253-A66C-D4F378BEDD5D}"/>
    <cellStyle name="Millares 455" xfId="2757" xr:uid="{A22BDCA9-F5DB-40BF-AD72-EFD54AE4209C}"/>
    <cellStyle name="Millares 456" xfId="2758" xr:uid="{2B8CA3D0-923D-4817-BBBA-5138721929C2}"/>
    <cellStyle name="Millares 46" xfId="162" xr:uid="{CD4D1152-B8C3-416D-8CEE-BE7841CEFEFA}"/>
    <cellStyle name="Millares 46 2" xfId="450" xr:uid="{DC4390F8-BC9C-4FC7-89CC-38225221212D}"/>
    <cellStyle name="Millares 46 2 2" xfId="1023" xr:uid="{D4AAC72B-8C1B-4FE2-9BE3-6B7EB30C3BE7}"/>
    <cellStyle name="Millares 46 2 2 2" xfId="2517" xr:uid="{23E4067F-979D-47CA-B08E-F8EB86AA9E29}"/>
    <cellStyle name="Millares 46 2 2 2 2" xfId="4887" xr:uid="{A99E9231-07EA-4FC0-B412-BF8B0AD26D3A}"/>
    <cellStyle name="Millares 46 2 2 3" xfId="3738" xr:uid="{98F75775-9672-493D-A49E-53291A36AC71}"/>
    <cellStyle name="Millares 46 2 3" xfId="1944" xr:uid="{FE7E6454-54A7-4BBC-A8FC-D35804D08415}"/>
    <cellStyle name="Millares 46 2 3 2" xfId="4314" xr:uid="{B57CF9C6-5A4C-4825-8F4C-296A4B486320}"/>
    <cellStyle name="Millares 46 2 4" xfId="3165" xr:uid="{DFBA9EC1-64EE-4579-9756-E9F70F2D0A06}"/>
    <cellStyle name="Millares 46 3" xfId="738" xr:uid="{E797C03A-5C5D-44F7-B9D3-7F5C782B6FA2}"/>
    <cellStyle name="Millares 46 3 2" xfId="2232" xr:uid="{6FCBDBBB-7BD8-42B4-888F-7BB3C508B5B5}"/>
    <cellStyle name="Millares 46 3 2 2" xfId="4602" xr:uid="{D81AF52A-277A-4BC9-8FC7-7385CDF0CAC2}"/>
    <cellStyle name="Millares 46 3 3" xfId="3453" xr:uid="{04C22315-33C8-4463-A8F7-5F29E480E0BE}"/>
    <cellStyle name="Millares 46 4" xfId="1659" xr:uid="{18C6453A-762B-41F2-A33C-275A90795973}"/>
    <cellStyle name="Millares 46 4 2" xfId="4029" xr:uid="{B82B1C93-9BE5-418A-8E72-B4B4A9A94168}"/>
    <cellStyle name="Millares 46 5" xfId="2880" xr:uid="{E3257AF8-E9AF-4635-AEEF-7702BB5269C9}"/>
    <cellStyle name="Millares 47" xfId="163" xr:uid="{B93699C0-2CE5-45FB-83AD-1A808325EC7F}"/>
    <cellStyle name="Millares 47 2" xfId="451" xr:uid="{52DF5882-092D-4206-B64C-6A7DC93D6EBE}"/>
    <cellStyle name="Millares 47 2 2" xfId="1024" xr:uid="{6CAFFF83-CE8A-4C05-8502-83665016C477}"/>
    <cellStyle name="Millares 47 2 2 2" xfId="2518" xr:uid="{194F4157-8EF2-4EF3-8971-E11F2CF3EF96}"/>
    <cellStyle name="Millares 47 2 2 2 2" xfId="4888" xr:uid="{D7B9A0A6-DD2C-4BC3-AA17-C31E34EC0A0C}"/>
    <cellStyle name="Millares 47 2 2 3" xfId="3739" xr:uid="{917C5B63-EA41-4E97-8018-DA3764BA56E7}"/>
    <cellStyle name="Millares 47 2 3" xfId="1945" xr:uid="{07CC9249-C6B6-4DB2-BA39-A06A1E46DDE4}"/>
    <cellStyle name="Millares 47 2 3 2" xfId="4315" xr:uid="{258B4E57-A0EA-4F86-B3C3-E1FC2AA27348}"/>
    <cellStyle name="Millares 47 2 4" xfId="3166" xr:uid="{E6ECABB3-53B1-42AA-AD02-F781BC6F3CF0}"/>
    <cellStyle name="Millares 47 3" xfId="739" xr:uid="{2D90B186-87D0-4F84-8748-7760531564C0}"/>
    <cellStyle name="Millares 47 3 2" xfId="2233" xr:uid="{B86FAAFA-C5F0-4266-8B5C-9A937E7824D4}"/>
    <cellStyle name="Millares 47 3 2 2" xfId="4603" xr:uid="{A831534F-110D-4B78-86B2-0B6CDD746F58}"/>
    <cellStyle name="Millares 47 3 3" xfId="3454" xr:uid="{3BE57778-9600-4A75-8154-7C3438905B73}"/>
    <cellStyle name="Millares 47 4" xfId="1660" xr:uid="{A49334EF-A1A9-4950-A9C4-83C90875A487}"/>
    <cellStyle name="Millares 47 4 2" xfId="4030" xr:uid="{A1FB5B85-BEAB-4C4F-9D0C-13354B18F500}"/>
    <cellStyle name="Millares 47 5" xfId="2881" xr:uid="{E029ED77-A033-4A2C-9FF8-1FF03849B2AF}"/>
    <cellStyle name="Millares 48" xfId="164" xr:uid="{9506FDA1-85B6-4ECE-AA36-881CDBCC1B54}"/>
    <cellStyle name="Millares 48 2" xfId="452" xr:uid="{06D16794-2CFF-4966-B78B-DE5DBA4A3EE4}"/>
    <cellStyle name="Millares 48 2 2" xfId="1025" xr:uid="{51DEA2D8-3781-4F52-8D13-42713246D2E7}"/>
    <cellStyle name="Millares 48 2 2 2" xfId="2519" xr:uid="{D9EC9681-112E-4392-92F0-BF9A526719B4}"/>
    <cellStyle name="Millares 48 2 2 2 2" xfId="4889" xr:uid="{659DED04-5AF7-4614-830D-4511F7FDECF8}"/>
    <cellStyle name="Millares 48 2 2 3" xfId="3740" xr:uid="{EF6E356E-062A-4A6C-A693-B83696FF42FB}"/>
    <cellStyle name="Millares 48 2 3" xfId="1946" xr:uid="{754AEF71-C56B-4B6A-BE3C-CA26FE5011A2}"/>
    <cellStyle name="Millares 48 2 3 2" xfId="4316" xr:uid="{C479AA29-510A-4768-B54F-A9BCACBFC7E6}"/>
    <cellStyle name="Millares 48 2 4" xfId="3167" xr:uid="{0B623322-0339-45C1-92A5-EF79E597C952}"/>
    <cellStyle name="Millares 48 3" xfId="740" xr:uid="{9F6BB173-FCDA-43A2-B2CD-ADDE7A7A1242}"/>
    <cellStyle name="Millares 48 3 2" xfId="2234" xr:uid="{813DDD2C-F4C2-42A0-A0AC-DAF77537D701}"/>
    <cellStyle name="Millares 48 3 2 2" xfId="4604" xr:uid="{17C906B8-8EBB-4D54-9F16-15A394C40F3C}"/>
    <cellStyle name="Millares 48 3 3" xfId="3455" xr:uid="{AD001BFB-6B85-4626-B2FC-33E45FF65B04}"/>
    <cellStyle name="Millares 48 4" xfId="1661" xr:uid="{B54EBFB8-B91F-445A-8C46-B55949F3C134}"/>
    <cellStyle name="Millares 48 4 2" xfId="4031" xr:uid="{9AF816B3-6717-4379-9E5D-1345C01E4ECC}"/>
    <cellStyle name="Millares 48 5" xfId="2882" xr:uid="{826BAB1D-D530-407B-B989-54C17E95161B}"/>
    <cellStyle name="Millares 49" xfId="165" xr:uid="{C40C0223-82B7-416F-9467-299A99004E4A}"/>
    <cellStyle name="Millares 49 2" xfId="453" xr:uid="{7C98F3A9-2FAB-44A3-A57F-DEFBBE8C60BE}"/>
    <cellStyle name="Millares 49 2 2" xfId="1026" xr:uid="{F23A34AC-80DD-4BC2-9C48-1C8EB50798F9}"/>
    <cellStyle name="Millares 49 2 2 2" xfId="2520" xr:uid="{778B3E1D-4807-4ADA-8D2F-7DDA0BAC80DB}"/>
    <cellStyle name="Millares 49 2 2 2 2" xfId="4890" xr:uid="{7BFDAE80-2643-40AA-B636-A2B0E908C7E2}"/>
    <cellStyle name="Millares 49 2 2 3" xfId="3741" xr:uid="{912AD7F9-8849-45B2-ABE0-08BFE4891C0B}"/>
    <cellStyle name="Millares 49 2 3" xfId="1947" xr:uid="{7A5401D8-ED84-4C0C-A0F8-CB5928E02C15}"/>
    <cellStyle name="Millares 49 2 3 2" xfId="4317" xr:uid="{43A399BA-2BD7-4CD7-BB02-F9EBC76C162D}"/>
    <cellStyle name="Millares 49 2 4" xfId="3168" xr:uid="{961DBA23-9D5A-4749-8EFB-F3D2D9976DB3}"/>
    <cellStyle name="Millares 49 3" xfId="741" xr:uid="{DD7EE9D5-392E-483C-97D6-F44C30AF905E}"/>
    <cellStyle name="Millares 49 3 2" xfId="2235" xr:uid="{6225C611-B380-4421-966E-8C40A0887DD9}"/>
    <cellStyle name="Millares 49 3 2 2" xfId="4605" xr:uid="{FF24C312-9C7D-4483-B46D-6A8F77E532A2}"/>
    <cellStyle name="Millares 49 3 3" xfId="3456" xr:uid="{8F946D4A-8516-4DCE-99E3-7F7D294FF724}"/>
    <cellStyle name="Millares 49 4" xfId="1662" xr:uid="{0019D645-BAA4-488F-BA41-A4B03ECE2E43}"/>
    <cellStyle name="Millares 49 4 2" xfId="4032" xr:uid="{FB90C145-3F84-4C40-ADF4-9D4B08F36128}"/>
    <cellStyle name="Millares 49 5" xfId="2883" xr:uid="{8C84526A-F8FE-4F06-8D9C-E4B98DA029C6}"/>
    <cellStyle name="Millares 5" xfId="74" xr:uid="{76F4AE8C-2F11-4BF8-B1F5-DB55843C7488}"/>
    <cellStyle name="Millares 5 2" xfId="123" xr:uid="{1BA2972E-9E4F-4CA4-A8EA-65C75E911596}"/>
    <cellStyle name="Millares 5 2 2" xfId="260" xr:uid="{52AC7BEA-5CDA-4B3D-8951-B8956CB2872F}"/>
    <cellStyle name="Millares 5 2 2 2" xfId="547" xr:uid="{9606E69E-DC66-4CEC-9F0E-55AF3B4EA171}"/>
    <cellStyle name="Millares 5 2 2 2 2" xfId="1120" xr:uid="{28AAD81C-B611-4372-B74A-912429E51934}"/>
    <cellStyle name="Millares 5 2 2 2 2 2" xfId="2614" xr:uid="{C7F5BF0F-0072-4D17-811D-8567E4B12BED}"/>
    <cellStyle name="Millares 5 2 2 2 2 2 2" xfId="4984" xr:uid="{3F4FF061-9F54-49FE-A264-AF9281F70440}"/>
    <cellStyle name="Millares 5 2 2 2 2 3" xfId="3835" xr:uid="{A50FF6AF-1C88-463B-9A8B-3D77EAB1D3FD}"/>
    <cellStyle name="Millares 5 2 2 2 3" xfId="2041" xr:uid="{118A5C2C-EA9A-4FCF-B90E-EBAC4E922971}"/>
    <cellStyle name="Millares 5 2 2 2 3 2" xfId="4411" xr:uid="{5F1729DA-9D20-40E1-9226-C4D12D3B5CA8}"/>
    <cellStyle name="Millares 5 2 2 2 4" xfId="3262" xr:uid="{A9F8836F-4108-48BC-9DB2-D016CDF14DEE}"/>
    <cellStyle name="Millares 5 2 2 3" xfId="835" xr:uid="{9A2356E2-D05C-4A58-B211-94CEC3D2E460}"/>
    <cellStyle name="Millares 5 2 2 3 2" xfId="2329" xr:uid="{E8B95B1C-BC52-4A93-A53F-438135291BB5}"/>
    <cellStyle name="Millares 5 2 2 3 2 2" xfId="4699" xr:uid="{6F0E92CC-D39F-45D2-8E5F-A14CA8482DF2}"/>
    <cellStyle name="Millares 5 2 2 3 3" xfId="3550" xr:uid="{6993B3A6-9E4B-4B11-9B43-F099EBB6CF8B}"/>
    <cellStyle name="Millares 5 2 2 4" xfId="1756" xr:uid="{E7B4A5DB-C54C-43FB-9D1D-24869AEA8FF1}"/>
    <cellStyle name="Millares 5 2 2 4 2" xfId="4126" xr:uid="{65B4AB71-6E9E-46A6-AECE-B14044A1F343}"/>
    <cellStyle name="Millares 5 2 2 5" xfId="2977" xr:uid="{6D80174D-3226-4D2C-9B5B-003623D43A45}"/>
    <cellStyle name="Millares 5 2 3" xfId="413" xr:uid="{2EA63D51-0230-4CEA-8489-EDC1D7DE5864}"/>
    <cellStyle name="Millares 5 2 3 2" xfId="986" xr:uid="{AF1834EC-8ECB-44F0-B23A-5CCFF54CCF71}"/>
    <cellStyle name="Millares 5 2 3 2 2" xfId="2480" xr:uid="{95AC2133-9256-4E6F-9F30-2CDD48133FA5}"/>
    <cellStyle name="Millares 5 2 3 2 2 2" xfId="4850" xr:uid="{91863B84-72BB-4EDD-BE54-34B27796C269}"/>
    <cellStyle name="Millares 5 2 3 2 3" xfId="3701" xr:uid="{64CE0E91-C571-4874-B191-897B5D6939EA}"/>
    <cellStyle name="Millares 5 2 3 3" xfId="1907" xr:uid="{1934A237-047B-4F80-A4E4-88FE8DFC46C4}"/>
    <cellStyle name="Millares 5 2 3 3 2" xfId="4277" xr:uid="{C5F44892-B1E8-40DB-A723-9AB34F4F2C81}"/>
    <cellStyle name="Millares 5 2 3 4" xfId="3128" xr:uid="{CF855397-6C0E-40FD-AFEA-39BF7C399B19}"/>
    <cellStyle name="Millares 5 2 4" xfId="701" xr:uid="{7299993A-2EC2-4CBC-8B25-336027B021C5}"/>
    <cellStyle name="Millares 5 2 4 2" xfId="2195" xr:uid="{50C1A8B2-CEF4-4B43-9A13-F6C3E2712711}"/>
    <cellStyle name="Millares 5 2 4 2 2" xfId="4565" xr:uid="{AB37A265-0120-4A9E-BDAE-3584916CFDE5}"/>
    <cellStyle name="Millares 5 2 4 3" xfId="3416" xr:uid="{79F629AB-28AF-4A6E-8AB2-6C33D9C95972}"/>
    <cellStyle name="Millares 5 2 5" xfId="1622" xr:uid="{898F48B6-F9CD-463C-8BFB-6F5C01878E6C}"/>
    <cellStyle name="Millares 5 2 5 2" xfId="3992" xr:uid="{01B026F3-2084-4E03-B837-15503470B4AE}"/>
    <cellStyle name="Millares 5 2 6" xfId="2843" xr:uid="{39064AA4-0572-4A74-BB3B-131B4417456E}"/>
    <cellStyle name="Millares 5 3" xfId="211" xr:uid="{C01EA60E-8CB7-43F4-B43F-63C8F8645D4B}"/>
    <cellStyle name="Millares 5 3 2" xfId="498" xr:uid="{6C95B82B-0CCE-42F4-B437-1C56089F97C5}"/>
    <cellStyle name="Millares 5 3 2 2" xfId="1071" xr:uid="{8CF92340-4CD6-4CFE-BDC5-5B4254B1E3BE}"/>
    <cellStyle name="Millares 5 3 2 2 2" xfId="2565" xr:uid="{16017FFB-E104-4CB0-89FF-3811D9D2A2D6}"/>
    <cellStyle name="Millares 5 3 2 2 2 2" xfId="4935" xr:uid="{16085004-A9CE-451B-B9EA-F2FA853B8946}"/>
    <cellStyle name="Millares 5 3 2 2 3" xfId="3786" xr:uid="{5B54CD71-16A8-4357-9565-6E906B67CE0C}"/>
    <cellStyle name="Millares 5 3 2 3" xfId="1992" xr:uid="{EE5C3D6C-075D-46D1-9A76-8C9F409E3203}"/>
    <cellStyle name="Millares 5 3 2 3 2" xfId="4362" xr:uid="{AEC0D335-B3A6-4647-AA0B-8457CF20AEF2}"/>
    <cellStyle name="Millares 5 3 2 4" xfId="3213" xr:uid="{C847A412-B5B6-410B-8B72-A4E71BCB36FC}"/>
    <cellStyle name="Millares 5 3 3" xfId="786" xr:uid="{1C705764-4355-4F25-8C8B-DA003F55EA24}"/>
    <cellStyle name="Millares 5 3 3 2" xfId="2280" xr:uid="{3C20E767-3586-40AA-A0C4-5ABD7E2C6073}"/>
    <cellStyle name="Millares 5 3 3 2 2" xfId="4650" xr:uid="{5479D218-59F8-4CC9-8B96-750CCD4AE107}"/>
    <cellStyle name="Millares 5 3 3 3" xfId="3501" xr:uid="{752B3F07-D694-4303-B6E1-D55E3C6781B4}"/>
    <cellStyle name="Millares 5 3 4" xfId="1707" xr:uid="{6C9965AD-E7D0-4F61-A98A-7F6508B15948}"/>
    <cellStyle name="Millares 5 3 4 2" xfId="4077" xr:uid="{A85DD03C-9989-4F64-9EAE-F369881D17F4}"/>
    <cellStyle name="Millares 5 3 5" xfId="2928" xr:uid="{D2372955-1803-40B1-B59E-BDA0F084032C}"/>
    <cellStyle name="Millares 5 4" xfId="364" xr:uid="{7E1A1704-78AE-42F9-9778-BFAA35FD4B1E}"/>
    <cellStyle name="Millares 5 4 2" xfId="937" xr:uid="{3028A3D2-304A-463A-ACFB-1DCBE10EB070}"/>
    <cellStyle name="Millares 5 4 2 2" xfId="2431" xr:uid="{913ED8D0-BA81-4DF9-9569-91C62F95D597}"/>
    <cellStyle name="Millares 5 4 2 2 2" xfId="4801" xr:uid="{14B465FE-27D7-48F1-AC34-452B5608CA23}"/>
    <cellStyle name="Millares 5 4 2 3" xfId="3652" xr:uid="{2DB2F871-AF79-4E0C-8659-9BFA3DC22016}"/>
    <cellStyle name="Millares 5 4 3" xfId="1858" xr:uid="{253E5BA8-7E1F-4BE8-8AF2-DAA30DE57F80}"/>
    <cellStyle name="Millares 5 4 3 2" xfId="4228" xr:uid="{4267EFA7-BEE0-4937-8B90-85195EE52C4D}"/>
    <cellStyle name="Millares 5 4 4" xfId="3079" xr:uid="{975F2390-50F4-4C63-B73C-4DFE91F7BFF5}"/>
    <cellStyle name="Millares 5 5" xfId="652" xr:uid="{B77EF456-B7CC-4625-9F31-FF730C522201}"/>
    <cellStyle name="Millares 5 5 2" xfId="2146" xr:uid="{2B7140F3-35D9-43BD-9817-D00795ED058F}"/>
    <cellStyle name="Millares 5 5 2 2" xfId="4516" xr:uid="{954DD871-D43C-4BA5-B7D5-6D2215C6B121}"/>
    <cellStyle name="Millares 5 5 3" xfId="3367" xr:uid="{12658FFD-CA95-42FE-ADEE-A0BB312D437F}"/>
    <cellStyle name="Millares 5 6" xfId="1573" xr:uid="{19A276BC-E27F-4AB2-B9FB-CCDF892705A4}"/>
    <cellStyle name="Millares 5 6 2" xfId="3943" xr:uid="{02B3FB1D-77BE-4BAC-912E-4BFBB25D685A}"/>
    <cellStyle name="Millares 5 7" xfId="2794" xr:uid="{0F2D9316-A903-4491-8394-159FA5EBD857}"/>
    <cellStyle name="Millares 50" xfId="166" xr:uid="{59F416D1-FE61-471B-A56F-78E83594A08D}"/>
    <cellStyle name="Millares 50 2" xfId="454" xr:uid="{A2E5BB21-3D7D-45CD-9F1F-BE6F61E01BD5}"/>
    <cellStyle name="Millares 50 2 2" xfId="1027" xr:uid="{62E914D7-2E89-4299-95BA-0E06999C3FCE}"/>
    <cellStyle name="Millares 50 2 2 2" xfId="2521" xr:uid="{524EE75A-5813-44C9-BF35-90E6C280CADC}"/>
    <cellStyle name="Millares 50 2 2 2 2" xfId="4891" xr:uid="{5EFD95EE-E91C-4C5D-B0DE-451E73AC4F3E}"/>
    <cellStyle name="Millares 50 2 2 3" xfId="3742" xr:uid="{92126214-F262-47CF-9883-D78A1844F81E}"/>
    <cellStyle name="Millares 50 2 3" xfId="1948" xr:uid="{F20698CF-B46B-41D4-A8BD-F88B335A8BE7}"/>
    <cellStyle name="Millares 50 2 3 2" xfId="4318" xr:uid="{A539A918-CDF8-456C-B45C-B343E97FCB35}"/>
    <cellStyle name="Millares 50 2 4" xfId="3169" xr:uid="{7BA8AA66-9C3D-413E-8547-BB3D4618161B}"/>
    <cellStyle name="Millares 50 3" xfId="742" xr:uid="{25AC5596-4E6C-412A-B445-E9137862162F}"/>
    <cellStyle name="Millares 50 3 2" xfId="2236" xr:uid="{2A06F5D9-2C66-4563-BA80-6D90BA557039}"/>
    <cellStyle name="Millares 50 3 2 2" xfId="4606" xr:uid="{00CDC351-3A29-404A-B9E3-48A234C79463}"/>
    <cellStyle name="Millares 50 3 3" xfId="3457" xr:uid="{2AED019C-AAD0-4785-AB2E-A7357A1FF237}"/>
    <cellStyle name="Millares 50 4" xfId="1663" xr:uid="{D41BBA5B-EE1F-444A-9D48-3A8D9BB18A00}"/>
    <cellStyle name="Millares 50 4 2" xfId="4033" xr:uid="{01F250AE-52DE-40FA-BFB3-FBBF7D8A6E73}"/>
    <cellStyle name="Millares 50 5" xfId="2884" xr:uid="{668FE84D-ED3A-466F-A7B5-854EC966F1B9}"/>
    <cellStyle name="Millares 51" xfId="167" xr:uid="{1C9A35B8-6A5B-4FCE-A3CB-7D37E6801142}"/>
    <cellStyle name="Millares 51 2" xfId="455" xr:uid="{2C616EBA-F5D9-4E4F-8F36-C27864F9861E}"/>
    <cellStyle name="Millares 51 2 2" xfId="1028" xr:uid="{A9C92E5D-D8CC-4D30-A462-733FE14A7169}"/>
    <cellStyle name="Millares 51 2 2 2" xfId="2522" xr:uid="{5D2C4ED3-60EE-456B-A064-DC1F484202FC}"/>
    <cellStyle name="Millares 51 2 2 2 2" xfId="4892" xr:uid="{FE8EF2FA-53C4-4C4E-B3F4-3DAA06E6A6D6}"/>
    <cellStyle name="Millares 51 2 2 3" xfId="3743" xr:uid="{574F1E38-550F-4999-98EC-01554C098EC0}"/>
    <cellStyle name="Millares 51 2 3" xfId="1949" xr:uid="{FB400A6D-452F-4B25-8925-DC28995E9AF5}"/>
    <cellStyle name="Millares 51 2 3 2" xfId="4319" xr:uid="{9291182A-DF2F-4857-B961-14503F75A843}"/>
    <cellStyle name="Millares 51 2 4" xfId="3170" xr:uid="{3BDB5B81-7730-4144-BB72-D960812A4FD5}"/>
    <cellStyle name="Millares 51 3" xfId="743" xr:uid="{7C03820D-9B64-4BE3-9289-155B173255D7}"/>
    <cellStyle name="Millares 51 3 2" xfId="2237" xr:uid="{B07BE232-EE36-4B2A-9560-2626CD26E6D9}"/>
    <cellStyle name="Millares 51 3 2 2" xfId="4607" xr:uid="{B4C772BB-1C50-4060-8B90-B3D5C3939B8C}"/>
    <cellStyle name="Millares 51 3 3" xfId="3458" xr:uid="{0A4AD3B8-DB20-4094-8452-959F573C47A8}"/>
    <cellStyle name="Millares 51 4" xfId="1664" xr:uid="{AA9F771F-F879-4426-8136-4F10A07318DE}"/>
    <cellStyle name="Millares 51 4 2" xfId="4034" xr:uid="{826ACBBB-AC50-49EE-AA26-E0497DE3017C}"/>
    <cellStyle name="Millares 51 5" xfId="2885" xr:uid="{11A1E7E6-B510-4D2C-902A-D68F1848A5F2}"/>
    <cellStyle name="Millares 52" xfId="168" xr:uid="{5250C27B-E721-43DD-9D12-127E8C8B5101}"/>
    <cellStyle name="Millares 52 2" xfId="456" xr:uid="{BB90D9BC-50B5-493B-B3F9-622E1945D11F}"/>
    <cellStyle name="Millares 52 2 2" xfId="1029" xr:uid="{9BD83921-A091-4035-836D-BD7440D6A8D1}"/>
    <cellStyle name="Millares 52 2 2 2" xfId="2523" xr:uid="{02EC8B00-7462-40D7-8C68-79275BF2AB99}"/>
    <cellStyle name="Millares 52 2 2 2 2" xfId="4893" xr:uid="{F8F0CEF3-9DB3-4A8E-AF19-BAD5277B0E71}"/>
    <cellStyle name="Millares 52 2 2 3" xfId="3744" xr:uid="{25E1D154-E732-4E9E-9E2F-651A9A5FDAFC}"/>
    <cellStyle name="Millares 52 2 3" xfId="1950" xr:uid="{48F9DD1F-F6A6-41EF-B3FA-4702F958BF81}"/>
    <cellStyle name="Millares 52 2 3 2" xfId="4320" xr:uid="{968F042B-1724-427A-B83D-374A79250C63}"/>
    <cellStyle name="Millares 52 2 4" xfId="3171" xr:uid="{3852DDF6-494B-4919-9181-2D293915A80C}"/>
    <cellStyle name="Millares 52 3" xfId="744" xr:uid="{E923E898-1590-4548-886C-A9B303C92A00}"/>
    <cellStyle name="Millares 52 3 2" xfId="2238" xr:uid="{4DF1EA7E-7741-47CB-AFED-7F41A92AE036}"/>
    <cellStyle name="Millares 52 3 2 2" xfId="4608" xr:uid="{89741E65-1B2C-40D8-8127-31E3DB57D409}"/>
    <cellStyle name="Millares 52 3 3" xfId="3459" xr:uid="{6CBC34C8-722F-41DC-AE90-023C09C7E4E7}"/>
    <cellStyle name="Millares 52 4" xfId="1665" xr:uid="{9F608891-DF13-494F-ABEE-02EE35CAC363}"/>
    <cellStyle name="Millares 52 4 2" xfId="4035" xr:uid="{CDA30512-CFD2-4F0A-BA14-3AF09475B29B}"/>
    <cellStyle name="Millares 52 5" xfId="2886" xr:uid="{0C089B9C-726E-44C9-8A81-461297CD5BFA}"/>
    <cellStyle name="Millares 53" xfId="169" xr:uid="{B8423A3D-6519-47F8-B07D-189F8573EEEA}"/>
    <cellStyle name="Millares 53 2" xfId="457" xr:uid="{21BAC17D-FD4B-4515-AABC-61273708794A}"/>
    <cellStyle name="Millares 53 2 2" xfId="1030" xr:uid="{11D27FD1-3D47-4863-98A6-34A84802A171}"/>
    <cellStyle name="Millares 53 2 2 2" xfId="2524" xr:uid="{98AC8977-8F89-44C9-A515-CA90702AF0BE}"/>
    <cellStyle name="Millares 53 2 2 2 2" xfId="4894" xr:uid="{413A21D0-50FA-40D3-9F7A-2882059E1CE3}"/>
    <cellStyle name="Millares 53 2 2 3" xfId="3745" xr:uid="{1A7D992E-C714-4803-85ED-2A031993398A}"/>
    <cellStyle name="Millares 53 2 3" xfId="1951" xr:uid="{60C77920-3E2B-4C72-8854-D7837188FFA2}"/>
    <cellStyle name="Millares 53 2 3 2" xfId="4321" xr:uid="{72DB962E-2F48-422A-AF33-5DB1CBDA474B}"/>
    <cellStyle name="Millares 53 2 4" xfId="3172" xr:uid="{D678D174-C731-4DBA-B29D-4CB5A2A6D7B0}"/>
    <cellStyle name="Millares 53 3" xfId="745" xr:uid="{C9C8CBED-E3A6-4EAA-8C79-B3147D46F4E7}"/>
    <cellStyle name="Millares 53 3 2" xfId="2239" xr:uid="{6994E19E-99F5-4A4A-9CDB-9C546407EA8D}"/>
    <cellStyle name="Millares 53 3 2 2" xfId="4609" xr:uid="{90E4C6AB-5C56-4B80-9F68-8AA74AA2EE51}"/>
    <cellStyle name="Millares 53 3 3" xfId="3460" xr:uid="{190A1097-1DB4-4C47-A084-894C0685EA26}"/>
    <cellStyle name="Millares 53 4" xfId="1666" xr:uid="{D0F7FFC0-D022-4F24-873E-EDB94756F246}"/>
    <cellStyle name="Millares 53 4 2" xfId="4036" xr:uid="{B0306727-7BCE-45EC-90A7-0B0F250F2ABE}"/>
    <cellStyle name="Millares 53 5" xfId="2887" xr:uid="{F5454498-8189-4FCA-AADC-9EF4804D7DF3}"/>
    <cellStyle name="Millares 54" xfId="170" xr:uid="{BA42D146-D8B6-4981-A790-19B63AD9ABE1}"/>
    <cellStyle name="Millares 54 2" xfId="458" xr:uid="{06570F62-BBDF-41B4-A7CC-83468B2B0EA6}"/>
    <cellStyle name="Millares 54 2 2" xfId="1031" xr:uid="{EF1CB4A0-88EC-4B2C-BE79-58A12C806C4D}"/>
    <cellStyle name="Millares 54 2 2 2" xfId="2525" xr:uid="{A5BBF6D5-E7AD-411D-81A5-66CBA6CF48B0}"/>
    <cellStyle name="Millares 54 2 2 2 2" xfId="4895" xr:uid="{4A348202-3E44-40EB-AED2-C52A6931B871}"/>
    <cellStyle name="Millares 54 2 2 3" xfId="3746" xr:uid="{A620FF6D-780F-4355-8194-1A04F72B35F7}"/>
    <cellStyle name="Millares 54 2 3" xfId="1952" xr:uid="{91AC6FF3-E467-4171-83EA-43C4F8BE5D71}"/>
    <cellStyle name="Millares 54 2 3 2" xfId="4322" xr:uid="{6C958A70-0535-4318-A308-A04064B84F13}"/>
    <cellStyle name="Millares 54 2 4" xfId="3173" xr:uid="{02F42553-21D3-475D-880E-89EC6DE8BB6B}"/>
    <cellStyle name="Millares 54 3" xfId="746" xr:uid="{8A01FE40-5B9C-4D1E-827C-90A25C66EECE}"/>
    <cellStyle name="Millares 54 3 2" xfId="2240" xr:uid="{4BD333F3-DEC9-4F2A-9B26-79707A0DF0F1}"/>
    <cellStyle name="Millares 54 3 2 2" xfId="4610" xr:uid="{64AC2A12-2CD0-4D78-A88A-9D48CB5D78A5}"/>
    <cellStyle name="Millares 54 3 3" xfId="3461" xr:uid="{743640DF-A9CD-4A32-B967-F46135B7ACAA}"/>
    <cellStyle name="Millares 54 4" xfId="1667" xr:uid="{63ADA95D-D95B-4451-BE95-B74903542174}"/>
    <cellStyle name="Millares 54 4 2" xfId="4037" xr:uid="{2F51ACE9-9F83-43F1-9158-16BBB324FB6B}"/>
    <cellStyle name="Millares 54 5" xfId="2888" xr:uid="{3D7ECD2B-C58E-465A-B086-DCE854C1C6F0}"/>
    <cellStyle name="Millares 55" xfId="171" xr:uid="{31591501-BA41-4D81-ABAC-2DC9EE3670DB}"/>
    <cellStyle name="Millares 55 2" xfId="459" xr:uid="{4CE0C583-2D1A-46D0-8DAD-C1D6F75AF80C}"/>
    <cellStyle name="Millares 55 2 2" xfId="1032" xr:uid="{754F948F-0B6E-4FA0-9848-2840DA800342}"/>
    <cellStyle name="Millares 55 2 2 2" xfId="2526" xr:uid="{CE0DC2BC-3BEA-4EF8-8C83-4A5C9492F678}"/>
    <cellStyle name="Millares 55 2 2 2 2" xfId="4896" xr:uid="{D06CAA6B-664C-4F57-802E-CE1D05F928A5}"/>
    <cellStyle name="Millares 55 2 2 3" xfId="3747" xr:uid="{2266B445-4041-4491-9D97-63C09421D26E}"/>
    <cellStyle name="Millares 55 2 3" xfId="1953" xr:uid="{0085D766-5CB8-43A4-84D6-D9AE0B0B447A}"/>
    <cellStyle name="Millares 55 2 3 2" xfId="4323" xr:uid="{737CE213-97E9-499E-8A1D-1EB4FC459A9D}"/>
    <cellStyle name="Millares 55 2 4" xfId="3174" xr:uid="{8F80F836-F6FB-489C-BAD5-FAE7EE9C9603}"/>
    <cellStyle name="Millares 55 3" xfId="747" xr:uid="{A46B1A4A-C551-4B8D-A3A9-A8648D7A5172}"/>
    <cellStyle name="Millares 55 3 2" xfId="2241" xr:uid="{574BC02E-B2AC-4456-AF3D-7DBE2A6F085E}"/>
    <cellStyle name="Millares 55 3 2 2" xfId="4611" xr:uid="{E4F427F5-BEC1-4344-BBC2-392A7751BDC3}"/>
    <cellStyle name="Millares 55 3 3" xfId="3462" xr:uid="{2F8CD99C-1961-468D-A6AB-2D49ABAB3375}"/>
    <cellStyle name="Millares 55 4" xfId="1668" xr:uid="{CE7C9F09-B5F5-46C9-A1A8-75FB4AB5A87D}"/>
    <cellStyle name="Millares 55 4 2" xfId="4038" xr:uid="{4DE42490-39D4-47B4-AED8-AAD326A7BABD}"/>
    <cellStyle name="Millares 55 5" xfId="2889" xr:uid="{439685C3-F24B-4EE4-A48E-D74AB66E3D24}"/>
    <cellStyle name="Millares 56" xfId="172" xr:uid="{8123ACE3-67B1-4614-B7EC-B21B57C8FB71}"/>
    <cellStyle name="Millares 56 2" xfId="460" xr:uid="{60290570-8778-4545-A4F5-159243C10911}"/>
    <cellStyle name="Millares 56 2 2" xfId="1033" xr:uid="{FCB9FD75-9B64-4378-82F1-CBEB44D3F31E}"/>
    <cellStyle name="Millares 56 2 2 2" xfId="2527" xr:uid="{29FC2701-718A-4E63-B263-DC72BD42A995}"/>
    <cellStyle name="Millares 56 2 2 2 2" xfId="4897" xr:uid="{13E3D652-CD4F-4C3A-B365-3249CEB877DC}"/>
    <cellStyle name="Millares 56 2 2 3" xfId="3748" xr:uid="{E1858D80-7A72-483B-B827-7A9B0E6C98CF}"/>
    <cellStyle name="Millares 56 2 3" xfId="1954" xr:uid="{2EF30EF7-168E-4775-A35B-ECD6370539E0}"/>
    <cellStyle name="Millares 56 2 3 2" xfId="4324" xr:uid="{7AEDD439-9D48-405D-AFEE-650CF119CED4}"/>
    <cellStyle name="Millares 56 2 4" xfId="3175" xr:uid="{8A8167CD-5F04-4290-BBD0-E019ADEB8D34}"/>
    <cellStyle name="Millares 56 3" xfId="748" xr:uid="{61EA9E00-2858-4467-808F-B6B977AEC33E}"/>
    <cellStyle name="Millares 56 3 2" xfId="2242" xr:uid="{3393609D-BE83-40C2-92E6-304935567890}"/>
    <cellStyle name="Millares 56 3 2 2" xfId="4612" xr:uid="{28AD789F-ED63-47A2-9BDC-E927544EDED0}"/>
    <cellStyle name="Millares 56 3 3" xfId="3463" xr:uid="{899E8449-6D5E-41DB-AEAF-0959D9BA6D0E}"/>
    <cellStyle name="Millares 56 4" xfId="1669" xr:uid="{A1E5BB24-B92D-4C07-9174-7E6AC04DBA98}"/>
    <cellStyle name="Millares 56 4 2" xfId="4039" xr:uid="{ABDC4134-B654-4942-8F61-690F818BAA1B}"/>
    <cellStyle name="Millares 56 5" xfId="2890" xr:uid="{3DDB525A-3949-49B9-BF77-1F8303363666}"/>
    <cellStyle name="Millares 57" xfId="174" xr:uid="{80F5D803-8857-44F7-AF44-10C9C534F77A}"/>
    <cellStyle name="Millares 57 2" xfId="461" xr:uid="{35E9ED56-F564-4AC9-8F37-05C567003F5E}"/>
    <cellStyle name="Millares 57 2 2" xfId="1034" xr:uid="{D5B3039D-E7B0-49A0-BAD0-C3B911D638A5}"/>
    <cellStyle name="Millares 57 2 2 2" xfId="2528" xr:uid="{BE159F19-175F-4D62-9DAD-CEE6C3BBBBCF}"/>
    <cellStyle name="Millares 57 2 2 2 2" xfId="4898" xr:uid="{6136E53E-4D85-4E83-A5C9-DAEA8C0175FA}"/>
    <cellStyle name="Millares 57 2 2 3" xfId="3749" xr:uid="{9A23A374-BE58-443E-A94B-74C046C57869}"/>
    <cellStyle name="Millares 57 2 3" xfId="1955" xr:uid="{A4F6FCE6-3759-4CF9-AEAA-188E0A83284E}"/>
    <cellStyle name="Millares 57 2 3 2" xfId="4325" xr:uid="{2074B1EF-C956-4CC8-B366-45F51ACEAAB0}"/>
    <cellStyle name="Millares 57 2 4" xfId="3176" xr:uid="{8727E100-87CE-4F86-BD26-53F42D46A155}"/>
    <cellStyle name="Millares 57 3" xfId="749" xr:uid="{5E9E835C-94F4-46C6-BEA2-7E470EF5E43E}"/>
    <cellStyle name="Millares 57 3 2" xfId="2243" xr:uid="{4CFE706C-A799-4082-BFFE-7352FD11F727}"/>
    <cellStyle name="Millares 57 3 2 2" xfId="4613" xr:uid="{C25FD072-839C-4FDD-9CF3-D18C40CBA44C}"/>
    <cellStyle name="Millares 57 3 3" xfId="3464" xr:uid="{BB36B517-4E5E-43C5-A8A9-4A2BF487E4AA}"/>
    <cellStyle name="Millares 57 4" xfId="1670" xr:uid="{3A3C7223-B9DE-4F6E-A86D-AAC0D2441DDB}"/>
    <cellStyle name="Millares 57 4 2" xfId="4040" xr:uid="{C6B5BB3A-2530-4797-AE7F-54F5E5C44421}"/>
    <cellStyle name="Millares 57 5" xfId="2891" xr:uid="{EAAB2539-66AF-4F3C-BD8D-E30827E6DD38}"/>
    <cellStyle name="Millares 58" xfId="140" xr:uid="{2BCBAFC8-10AD-4197-B5CC-0AB54ADEDE44}"/>
    <cellStyle name="Millares 58 2" xfId="428" xr:uid="{C6C64DD2-712C-4F60-B1E6-2DE5FA65C0FE}"/>
    <cellStyle name="Millares 58 2 2" xfId="1001" xr:uid="{C69D65B0-C621-481D-A554-01C39D08BC2A}"/>
    <cellStyle name="Millares 58 2 2 2" xfId="2495" xr:uid="{3F12B1D4-2502-455C-8425-D149C91ABA5A}"/>
    <cellStyle name="Millares 58 2 2 2 2" xfId="4865" xr:uid="{73371B91-E98C-4C69-BE9C-4C8374CD3974}"/>
    <cellStyle name="Millares 58 2 2 3" xfId="3716" xr:uid="{61A9C4B2-89CA-461F-A922-86E8487F783B}"/>
    <cellStyle name="Millares 58 2 3" xfId="1922" xr:uid="{6005C938-74BB-4D89-9765-3539AC9A9A03}"/>
    <cellStyle name="Millares 58 2 3 2" xfId="4292" xr:uid="{BEB6E290-5FB5-4892-B897-7A465F614E72}"/>
    <cellStyle name="Millares 58 2 4" xfId="3143" xr:uid="{DCF2822E-AC3D-44D5-9FD0-F34D31740894}"/>
    <cellStyle name="Millares 58 3" xfId="716" xr:uid="{7753807F-57BC-449E-B36D-35A7857DDB75}"/>
    <cellStyle name="Millares 58 3 2" xfId="2210" xr:uid="{60F72211-DBC2-4FC1-B5E7-54C60DCBED80}"/>
    <cellStyle name="Millares 58 3 2 2" xfId="4580" xr:uid="{AB150F63-D637-480E-BF39-A09DBD6BDA10}"/>
    <cellStyle name="Millares 58 3 3" xfId="3431" xr:uid="{39D9FCDA-7859-431B-BB1F-611AA68E74A9}"/>
    <cellStyle name="Millares 58 4" xfId="1637" xr:uid="{ED0D174B-947D-4290-A0D4-8FB2E02766C7}"/>
    <cellStyle name="Millares 58 4 2" xfId="4007" xr:uid="{B446001E-5141-4F98-8C1F-520EB8DA6629}"/>
    <cellStyle name="Millares 58 5" xfId="2858" xr:uid="{4CC63598-A82C-453D-BC0A-3F5FFA73C768}"/>
    <cellStyle name="Millares 59" xfId="276" xr:uid="{87616898-9031-43CC-AEA3-CA4877D48962}"/>
    <cellStyle name="Millares 59 2" xfId="561" xr:uid="{FAD914DD-0F66-426B-80E0-B9E7593C8A5C}"/>
    <cellStyle name="Millares 59 2 2" xfId="1134" xr:uid="{BEACF637-AA0D-43E0-AAAE-85715DB37286}"/>
    <cellStyle name="Millares 59 2 2 2" xfId="2628" xr:uid="{D576572F-52E9-49A8-BA7B-F62EE4212B39}"/>
    <cellStyle name="Millares 59 2 2 2 2" xfId="4998" xr:uid="{B604432C-226D-4826-9B3F-6C4F66F02E29}"/>
    <cellStyle name="Millares 59 2 2 3" xfId="3849" xr:uid="{75643BAA-69C7-4FDF-A881-727922510780}"/>
    <cellStyle name="Millares 59 2 3" xfId="2055" xr:uid="{3E7195FD-D12D-4D72-B62A-4C0D46467F47}"/>
    <cellStyle name="Millares 59 2 3 2" xfId="4425" xr:uid="{E8D55633-3FB8-4303-A2B2-30B6679F9B67}"/>
    <cellStyle name="Millares 59 2 4" xfId="3276" xr:uid="{036ABF3A-8D4B-4225-944A-397D9A665504}"/>
    <cellStyle name="Millares 59 3" xfId="849" xr:uid="{4DF7BA2D-AB7A-44A4-8937-FAB14838A3EA}"/>
    <cellStyle name="Millares 59 3 2" xfId="2343" xr:uid="{94CE1FE9-C079-4486-A993-CA8B7BA0C47F}"/>
    <cellStyle name="Millares 59 3 2 2" xfId="4713" xr:uid="{E04C6C3D-C13D-4EA9-B95A-107632DD168B}"/>
    <cellStyle name="Millares 59 3 3" xfId="3564" xr:uid="{A3125FAB-BA18-4580-9C34-63A926E3941F}"/>
    <cellStyle name="Millares 59 4" xfId="1770" xr:uid="{14D42C8A-08EA-4526-93B3-CF879C41BE02}"/>
    <cellStyle name="Millares 59 4 2" xfId="4140" xr:uid="{BD8EC951-1791-42DE-BAA8-5AD6064783A8}"/>
    <cellStyle name="Millares 59 5" xfId="2991" xr:uid="{737C7254-DB65-429A-93B4-1DC90CFEE195}"/>
    <cellStyle name="Millares 6" xfId="76" xr:uid="{F069DB73-A28D-4DC8-923F-81E2F8CB2CC6}"/>
    <cellStyle name="Millares 6 2" xfId="125" xr:uid="{7EB0BBE4-AAB0-4862-942C-6182566EDB9B}"/>
    <cellStyle name="Millares 6 2 2" xfId="262" xr:uid="{5D3FC67C-35E2-4FE7-98F6-50ECD8EBF898}"/>
    <cellStyle name="Millares 6 2 2 2" xfId="549" xr:uid="{94939823-D1E4-421F-B011-478BBFA78577}"/>
    <cellStyle name="Millares 6 2 2 2 2" xfId="1122" xr:uid="{4382D27C-2ADB-444D-BE39-EF97A9259664}"/>
    <cellStyle name="Millares 6 2 2 2 2 2" xfId="2616" xr:uid="{46DB38FD-96BE-4594-8234-5881566AE35A}"/>
    <cellStyle name="Millares 6 2 2 2 2 2 2" xfId="4986" xr:uid="{A4EA012A-9CCF-4002-8FD2-DEB4892083C7}"/>
    <cellStyle name="Millares 6 2 2 2 2 3" xfId="3837" xr:uid="{6D1BA78F-D0CE-43F2-B130-439C5ADB1740}"/>
    <cellStyle name="Millares 6 2 2 2 3" xfId="2043" xr:uid="{4F2E5FB0-C6B3-427D-85F9-E4FB869B23F7}"/>
    <cellStyle name="Millares 6 2 2 2 3 2" xfId="4413" xr:uid="{69D78ED5-CDCB-4C7B-87D2-5B32F55135D2}"/>
    <cellStyle name="Millares 6 2 2 2 4" xfId="3264" xr:uid="{705AE61C-2D11-45BB-BEE2-F79506897AA3}"/>
    <cellStyle name="Millares 6 2 2 3" xfId="837" xr:uid="{7CB75423-2E97-41D8-A210-BC73C16DF92A}"/>
    <cellStyle name="Millares 6 2 2 3 2" xfId="2331" xr:uid="{F7A679E1-B1D6-4C5D-82D0-1C375C0B958A}"/>
    <cellStyle name="Millares 6 2 2 3 2 2" xfId="4701" xr:uid="{116A3929-33E8-434E-A4CE-86A89EB8C2B5}"/>
    <cellStyle name="Millares 6 2 2 3 3" xfId="3552" xr:uid="{B1CFF413-C2B0-4AA5-819B-300B0E766951}"/>
    <cellStyle name="Millares 6 2 2 4" xfId="1758" xr:uid="{2B568509-6FE8-464E-9D2D-DEA08B2DBAA2}"/>
    <cellStyle name="Millares 6 2 2 4 2" xfId="4128" xr:uid="{536D78D5-973D-4FCD-BE81-E7FEBCC8E518}"/>
    <cellStyle name="Millares 6 2 2 5" xfId="2979" xr:uid="{F9A21779-99E2-4892-B4A0-71F8D3886533}"/>
    <cellStyle name="Millares 6 2 3" xfId="415" xr:uid="{BD052A98-D8C9-41A6-BFC3-FDEEE44CE21F}"/>
    <cellStyle name="Millares 6 2 3 2" xfId="988" xr:uid="{FB328A4F-34A2-407A-80B2-709F8FBD0AAF}"/>
    <cellStyle name="Millares 6 2 3 2 2" xfId="2482" xr:uid="{903B0B07-4504-4F99-8D24-396B2650D6F3}"/>
    <cellStyle name="Millares 6 2 3 2 2 2" xfId="4852" xr:uid="{EABCDD79-3767-45DD-A9BD-FE01DC1621F6}"/>
    <cellStyle name="Millares 6 2 3 2 3" xfId="3703" xr:uid="{3CF66DF8-63A5-4FCA-A6FF-7A8AF5338B5D}"/>
    <cellStyle name="Millares 6 2 3 3" xfId="1909" xr:uid="{31621E2C-5406-4BAC-B80D-3BC47CF8C371}"/>
    <cellStyle name="Millares 6 2 3 3 2" xfId="4279" xr:uid="{1712ACBB-B3BC-42EB-A9EC-DCAEDB1DC680}"/>
    <cellStyle name="Millares 6 2 3 4" xfId="3130" xr:uid="{9F0CD30B-BD10-4FF0-A29C-4284F10A59C9}"/>
    <cellStyle name="Millares 6 2 4" xfId="703" xr:uid="{5C45C0D1-A391-42A0-BA69-3EF63F6C96C7}"/>
    <cellStyle name="Millares 6 2 4 2" xfId="2197" xr:uid="{EE2AB5D0-CCD8-4675-BEFC-CACDCB75C2C4}"/>
    <cellStyle name="Millares 6 2 4 2 2" xfId="4567" xr:uid="{861E04BA-F50F-4960-9869-770C979755DF}"/>
    <cellStyle name="Millares 6 2 4 3" xfId="3418" xr:uid="{AE5FC0AB-EA59-413E-A48C-0086FAEC6903}"/>
    <cellStyle name="Millares 6 2 5" xfId="1624" xr:uid="{B565B240-E3B8-492C-80BE-392B9DC47454}"/>
    <cellStyle name="Millares 6 2 5 2" xfId="3994" xr:uid="{2151C683-F467-44FB-8F3F-9B8B35A421D8}"/>
    <cellStyle name="Millares 6 2 6" xfId="2845" xr:uid="{FE1D402E-3622-484D-A4CD-7419EA2451E1}"/>
    <cellStyle name="Millares 6 3" xfId="213" xr:uid="{B6A0DB46-E503-497F-96C4-9331033DAD1E}"/>
    <cellStyle name="Millares 6 3 2" xfId="500" xr:uid="{E0DD49EA-045F-45A9-AC3B-A094E2FA904D}"/>
    <cellStyle name="Millares 6 3 2 2" xfId="1073" xr:uid="{A84106E9-2E97-4B09-A84B-68FDF64881D7}"/>
    <cellStyle name="Millares 6 3 2 2 2" xfId="2567" xr:uid="{F9249CE3-0DC7-4309-A90D-3BB8A577E4B9}"/>
    <cellStyle name="Millares 6 3 2 2 2 2" xfId="4937" xr:uid="{67EE3EDF-B6FE-4930-92F2-23F83A5CA707}"/>
    <cellStyle name="Millares 6 3 2 2 3" xfId="3788" xr:uid="{BF2FA539-950B-4C26-A276-DA89B9547973}"/>
    <cellStyle name="Millares 6 3 2 3" xfId="1994" xr:uid="{DBE747D2-51D4-4A00-9BF4-FC596FB8F1D9}"/>
    <cellStyle name="Millares 6 3 2 3 2" xfId="4364" xr:uid="{B394BECD-940C-469E-B22F-BB0128AA1819}"/>
    <cellStyle name="Millares 6 3 2 4" xfId="3215" xr:uid="{56AB4F19-5857-4FC1-AFF0-24C644195430}"/>
    <cellStyle name="Millares 6 3 3" xfId="788" xr:uid="{E1EA0FA9-77E5-40A6-8766-ADF7EE029D8B}"/>
    <cellStyle name="Millares 6 3 3 2" xfId="2282" xr:uid="{9867E5CF-1A45-4D7D-9801-37AA47865979}"/>
    <cellStyle name="Millares 6 3 3 2 2" xfId="4652" xr:uid="{E989B3B1-E297-44C3-BE7E-5EE318063533}"/>
    <cellStyle name="Millares 6 3 3 3" xfId="3503" xr:uid="{AA9B9BFE-4371-49C1-8D9D-603B7F6F891A}"/>
    <cellStyle name="Millares 6 3 4" xfId="1709" xr:uid="{53F44914-0FC6-44AE-89D0-DECD579043A0}"/>
    <cellStyle name="Millares 6 3 4 2" xfId="4079" xr:uid="{C59FED4D-62A9-4DB1-8853-1FD506C1E557}"/>
    <cellStyle name="Millares 6 3 5" xfId="2930" xr:uid="{AC454599-5716-40A8-A009-518C691533EF}"/>
    <cellStyle name="Millares 6 4" xfId="366" xr:uid="{2E603DBC-F956-4351-B1EB-6DAFF93AB2F3}"/>
    <cellStyle name="Millares 6 4 2" xfId="939" xr:uid="{B3B6B874-7F69-44D5-83F7-C94886DDD255}"/>
    <cellStyle name="Millares 6 4 2 2" xfId="2433" xr:uid="{F9C0BCF5-439B-4F28-A5DE-67035EA59334}"/>
    <cellStyle name="Millares 6 4 2 2 2" xfId="4803" xr:uid="{8ED3DE79-A3A1-4E88-9400-F70225AC0B21}"/>
    <cellStyle name="Millares 6 4 2 3" xfId="3654" xr:uid="{60ACEB18-6E83-4333-9E1E-4B88C17C3CB5}"/>
    <cellStyle name="Millares 6 4 3" xfId="1860" xr:uid="{D0125362-638E-4E65-B500-7B116A5B0B90}"/>
    <cellStyle name="Millares 6 4 3 2" xfId="4230" xr:uid="{EBE4D24C-DD00-435E-B94E-3DACC97FA42B}"/>
    <cellStyle name="Millares 6 4 4" xfId="3081" xr:uid="{96B55B4A-FE66-40F0-89E0-6FC0D5859E79}"/>
    <cellStyle name="Millares 6 5" xfId="654" xr:uid="{284E51F1-B842-44F6-A2B5-9FD9594E1A2F}"/>
    <cellStyle name="Millares 6 5 2" xfId="2148" xr:uid="{1B135ACA-29A8-48C2-ABDC-87102EAA0BD4}"/>
    <cellStyle name="Millares 6 5 2 2" xfId="4518" xr:uid="{0F301E13-A310-479C-A0A6-D95FF4DF6863}"/>
    <cellStyle name="Millares 6 5 3" xfId="3369" xr:uid="{8C9D9D91-5B5F-4974-AFBD-C9B85A75EAF2}"/>
    <cellStyle name="Millares 6 6" xfId="1575" xr:uid="{F57F1778-40A1-46B1-83CA-661B2AEBB127}"/>
    <cellStyle name="Millares 6 6 2" xfId="3945" xr:uid="{83405D79-309E-455A-85F5-A3F1E15A5B43}"/>
    <cellStyle name="Millares 6 7" xfId="2796" xr:uid="{8ACA99CD-524D-4DC6-BD13-0B38DCED0308}"/>
    <cellStyle name="Millares 60" xfId="282" xr:uid="{11A5A45A-CEA7-4C1A-8CAC-A0DE5DEA55B2}"/>
    <cellStyle name="Millares 60 2" xfId="567" xr:uid="{B2A90638-B814-416D-8E2D-D5EFA1ABCDBF}"/>
    <cellStyle name="Millares 60 2 2" xfId="1140" xr:uid="{FF54DBE9-D0D0-4F6D-A083-9C12097BC9EA}"/>
    <cellStyle name="Millares 60 2 2 2" xfId="2634" xr:uid="{CFCBDECB-05F6-4683-82AF-DA0798091332}"/>
    <cellStyle name="Millares 60 2 2 2 2" xfId="5004" xr:uid="{50E5A96F-2B32-43A0-9299-7F36E291A64F}"/>
    <cellStyle name="Millares 60 2 2 3" xfId="3855" xr:uid="{64E44830-0536-45FC-B225-DA6B5553131D}"/>
    <cellStyle name="Millares 60 2 3" xfId="2061" xr:uid="{32C05B59-592F-4FE6-91CF-765AFB174C4C}"/>
    <cellStyle name="Millares 60 2 3 2" xfId="4431" xr:uid="{0FBE5CEB-22A7-4031-9E28-56631368191B}"/>
    <cellStyle name="Millares 60 2 4" xfId="3282" xr:uid="{6619F2E6-CB6C-4FB2-8151-E2D6662871AA}"/>
    <cellStyle name="Millares 60 3" xfId="855" xr:uid="{8F1AB6F9-6CC3-4955-A411-20C6FB0E3E43}"/>
    <cellStyle name="Millares 60 3 2" xfId="2349" xr:uid="{B01B6870-BB64-4DAD-8E6B-EA9C6CB56ED8}"/>
    <cellStyle name="Millares 60 3 2 2" xfId="4719" xr:uid="{A99A7120-9C2B-4B3D-8B0F-C6D324F77311}"/>
    <cellStyle name="Millares 60 3 3" xfId="3570" xr:uid="{67E0591A-2A5A-488D-AF82-827456196DE8}"/>
    <cellStyle name="Millares 60 4" xfId="1776" xr:uid="{1DC2970C-B337-499E-8F6D-95B7EB96BA73}"/>
    <cellStyle name="Millares 60 4 2" xfId="4146" xr:uid="{E69AC4E1-E117-432C-B217-E248DBE2F7D0}"/>
    <cellStyle name="Millares 60 5" xfId="2997" xr:uid="{71AD2700-EEF7-471F-98EA-63D0EE1C44AC}"/>
    <cellStyle name="Millares 61" xfId="283" xr:uid="{4A33C261-93B3-4C46-A961-1AC64D05B8FE}"/>
    <cellStyle name="Millares 61 2" xfId="568" xr:uid="{810BADEB-A01E-4AA7-8442-A51A211F78B4}"/>
    <cellStyle name="Millares 61 2 2" xfId="1141" xr:uid="{C979076B-4AD1-47F4-9255-0EA42D739A22}"/>
    <cellStyle name="Millares 61 2 2 2" xfId="2635" xr:uid="{5FA185F2-832D-4BC8-BCC8-E8EC84CA83D3}"/>
    <cellStyle name="Millares 61 2 2 2 2" xfId="5005" xr:uid="{4A84121D-6504-4937-81C8-E2D33E28A7EE}"/>
    <cellStyle name="Millares 61 2 2 3" xfId="3856" xr:uid="{00DF075A-6DB5-40C0-AECC-40179DAE5DBB}"/>
    <cellStyle name="Millares 61 2 3" xfId="2062" xr:uid="{1CBA1D2F-47A0-462D-A372-F63019F883A5}"/>
    <cellStyle name="Millares 61 2 3 2" xfId="4432" xr:uid="{8B8B082E-6214-40B0-AD01-58AFDCF775C6}"/>
    <cellStyle name="Millares 61 2 4" xfId="3283" xr:uid="{14A4F6DE-08F8-4235-8CF6-6D9BC626511D}"/>
    <cellStyle name="Millares 61 3" xfId="856" xr:uid="{C9D0A330-584D-413D-8766-2C69EBA4CCF7}"/>
    <cellStyle name="Millares 61 3 2" xfId="2350" xr:uid="{81A1DE94-39D4-4C35-8829-E9E55B82B4F8}"/>
    <cellStyle name="Millares 61 3 2 2" xfId="4720" xr:uid="{320B8510-8742-4D62-94B8-048F425E42B4}"/>
    <cellStyle name="Millares 61 3 3" xfId="3571" xr:uid="{62B6A52B-F32C-4723-AB6E-64CD384FF3D2}"/>
    <cellStyle name="Millares 61 4" xfId="1777" xr:uid="{628F5CF5-3B76-4512-A198-3833A03DB87A}"/>
    <cellStyle name="Millares 61 4 2" xfId="4147" xr:uid="{3E0D20EE-5BC7-4FE0-AFB0-9BA9E54D3097}"/>
    <cellStyle name="Millares 61 5" xfId="2998" xr:uid="{CBBC3BAD-D90F-45D4-ADCB-8BD8F9E9F576}"/>
    <cellStyle name="Millares 62" xfId="275" xr:uid="{A0BC3207-3299-4A3C-9541-4DB37EF2A4FD}"/>
    <cellStyle name="Millares 62 2" xfId="560" xr:uid="{DD28C888-4E0B-4191-A504-87BB52D02E8D}"/>
    <cellStyle name="Millares 62 2 2" xfId="1133" xr:uid="{9F9BD206-AA13-477F-9F9E-B56B28C3928B}"/>
    <cellStyle name="Millares 62 2 2 2" xfId="2627" xr:uid="{4EB1649D-8528-4C4E-8998-E0FF8B8748AA}"/>
    <cellStyle name="Millares 62 2 2 2 2" xfId="4997" xr:uid="{963FEA63-A5F9-4CC3-A505-8352B9C4D65F}"/>
    <cellStyle name="Millares 62 2 2 3" xfId="3848" xr:uid="{94E79DBD-ED9E-4198-A649-85273E32F259}"/>
    <cellStyle name="Millares 62 2 3" xfId="2054" xr:uid="{1F68BC71-7880-47C2-B5D9-2B08EFD4B394}"/>
    <cellStyle name="Millares 62 2 3 2" xfId="4424" xr:uid="{4D276C9E-E684-4C60-AAA5-BC2303922F57}"/>
    <cellStyle name="Millares 62 2 4" xfId="3275" xr:uid="{37FA6374-6E3E-4057-92A2-19426E4EA197}"/>
    <cellStyle name="Millares 62 3" xfId="848" xr:uid="{35E2B3E9-E0B3-4A24-B90D-6FE68895D2E3}"/>
    <cellStyle name="Millares 62 3 2" xfId="2342" xr:uid="{BFF21E58-4543-4C3E-908C-83DFD7387A22}"/>
    <cellStyle name="Millares 62 3 2 2" xfId="4712" xr:uid="{EAA4040E-333A-4E37-9AAF-E93E3029634B}"/>
    <cellStyle name="Millares 62 3 3" xfId="3563" xr:uid="{88F66921-C9A8-4C2B-94D4-0E436647F383}"/>
    <cellStyle name="Millares 62 4" xfId="1769" xr:uid="{A7448092-1D69-4D1E-B908-00AFEA3D7FE3}"/>
    <cellStyle name="Millares 62 4 2" xfId="4139" xr:uid="{49FF1C16-A481-4EA2-AAE5-54B0712C2D96}"/>
    <cellStyle name="Millares 62 5" xfId="2990" xr:uid="{F2780204-D91B-4999-9B8D-232E095FC9B0}"/>
    <cellStyle name="Millares 63" xfId="285" xr:uid="{10BC3AAF-0A74-47A5-9723-382BC2297F68}"/>
    <cellStyle name="Millares 63 2" xfId="570" xr:uid="{631F971A-A521-4C87-AF97-61ADA68E0E9D}"/>
    <cellStyle name="Millares 63 2 2" xfId="1143" xr:uid="{51248F2C-D659-4EF3-B95D-084A2B8B7B67}"/>
    <cellStyle name="Millares 63 2 2 2" xfId="2637" xr:uid="{6CA275A5-642F-4724-8278-C37F08D2D695}"/>
    <cellStyle name="Millares 63 2 2 2 2" xfId="5007" xr:uid="{65EAF032-9F64-40EC-AE5B-7BACDBB272C2}"/>
    <cellStyle name="Millares 63 2 2 3" xfId="3858" xr:uid="{DDEB3BFD-9EB8-4F49-A2F9-E5F0928033EE}"/>
    <cellStyle name="Millares 63 2 3" xfId="2064" xr:uid="{935733DD-31BE-4AD4-B75D-D66DF605AAB2}"/>
    <cellStyle name="Millares 63 2 3 2" xfId="4434" xr:uid="{01EF264B-D903-45EC-8657-112D11F22B3F}"/>
    <cellStyle name="Millares 63 2 4" xfId="3285" xr:uid="{7C0CE01D-3D2E-46A0-802C-9A04A1C05981}"/>
    <cellStyle name="Millares 63 3" xfId="858" xr:uid="{5B61CFC5-A43F-4C5F-AD23-C252239C6C19}"/>
    <cellStyle name="Millares 63 3 2" xfId="2352" xr:uid="{1BB13BA0-6BDE-480C-A270-791F6B537111}"/>
    <cellStyle name="Millares 63 3 2 2" xfId="4722" xr:uid="{F9411A5B-0271-4339-92E4-AD26E407D15B}"/>
    <cellStyle name="Millares 63 3 3" xfId="3573" xr:uid="{424F9062-4B3C-473A-9318-E2EEFB438A32}"/>
    <cellStyle name="Millares 63 4" xfId="1779" xr:uid="{7AE0659F-2B03-478F-8C27-9EE9DBAD350B}"/>
    <cellStyle name="Millares 63 4 2" xfId="4149" xr:uid="{C0AF9D69-7FE8-4CAA-B325-6347BE9DAD28}"/>
    <cellStyle name="Millares 63 5" xfId="3000" xr:uid="{9AFFC513-9C7F-4A5B-95BE-72A2D94FFFC2}"/>
    <cellStyle name="Millares 64" xfId="288" xr:uid="{56F79721-7CD2-406C-8259-723460D70E48}"/>
    <cellStyle name="Millares 64 2" xfId="573" xr:uid="{469A08B7-F9D5-417F-98FC-59CDCF0E3631}"/>
    <cellStyle name="Millares 64 2 2" xfId="1146" xr:uid="{64D3B1FE-8992-448C-84A0-42DECA0DDB13}"/>
    <cellStyle name="Millares 64 2 2 2" xfId="2640" xr:uid="{F2916926-5B14-49E7-AC55-29F3571BAD38}"/>
    <cellStyle name="Millares 64 2 2 2 2" xfId="5010" xr:uid="{719AB4EE-A076-438F-9C33-35E6502D14DF}"/>
    <cellStyle name="Millares 64 2 2 3" xfId="3861" xr:uid="{4F4CCE93-5924-4981-B56E-56DBF681BC0C}"/>
    <cellStyle name="Millares 64 2 3" xfId="2067" xr:uid="{472C268F-3228-44AE-B097-F8705FF43A5D}"/>
    <cellStyle name="Millares 64 2 3 2" xfId="4437" xr:uid="{4BAAB83D-52E2-43EE-8D17-B738BB2690D5}"/>
    <cellStyle name="Millares 64 2 4" xfId="3288" xr:uid="{670F9490-69CC-43C1-8395-4134A92AB3E3}"/>
    <cellStyle name="Millares 64 3" xfId="861" xr:uid="{FC164607-9844-4148-9145-9923C057B9F8}"/>
    <cellStyle name="Millares 64 3 2" xfId="2355" xr:uid="{A22CC447-AF7A-4305-A398-3451A75304AD}"/>
    <cellStyle name="Millares 64 3 2 2" xfId="4725" xr:uid="{F7F08C6F-F8ED-4042-8DBD-C42C8992461F}"/>
    <cellStyle name="Millares 64 3 3" xfId="3576" xr:uid="{C0A5A4BC-FA52-4F3A-B719-0F75ACAE9112}"/>
    <cellStyle name="Millares 64 4" xfId="1782" xr:uid="{DA60A62D-C26B-4EF8-BF29-358E9F2D3F05}"/>
    <cellStyle name="Millares 64 4 2" xfId="4152" xr:uid="{C078931C-2E7F-4345-9474-2664F835E44D}"/>
    <cellStyle name="Millares 64 5" xfId="3003" xr:uid="{37A04CC6-68AA-47C3-BF9A-F6FA86ED1481}"/>
    <cellStyle name="Millares 65" xfId="274" xr:uid="{81B15032-89FE-4A04-89B5-846298566091}"/>
    <cellStyle name="Millares 65 2" xfId="559" xr:uid="{15E01233-EA79-479F-B3A3-931A6BF22EE6}"/>
    <cellStyle name="Millares 65 2 2" xfId="1132" xr:uid="{80EBAF0E-D550-4F29-98FD-A6EA5A72D751}"/>
    <cellStyle name="Millares 65 2 2 2" xfId="2626" xr:uid="{A13831E0-72B5-4888-B47D-8E9792A08F4B}"/>
    <cellStyle name="Millares 65 2 2 2 2" xfId="4996" xr:uid="{B1B38846-1D7E-493A-BDCF-E0A701B6FB76}"/>
    <cellStyle name="Millares 65 2 2 3" xfId="3847" xr:uid="{3510F0CD-EE38-4C88-909F-A80DFB12F6FE}"/>
    <cellStyle name="Millares 65 2 3" xfId="2053" xr:uid="{8BA1BDA8-1060-4EA5-A69E-EB3D487E0F7D}"/>
    <cellStyle name="Millares 65 2 3 2" xfId="4423" xr:uid="{B771263A-D1E3-4A5F-B36F-0AE2A16BBBAD}"/>
    <cellStyle name="Millares 65 2 4" xfId="3274" xr:uid="{E526EF87-E587-4145-95D2-E85B3274FA1B}"/>
    <cellStyle name="Millares 65 3" xfId="847" xr:uid="{D77692C8-EE56-4BBB-ACC5-0EC585F42966}"/>
    <cellStyle name="Millares 65 3 2" xfId="2341" xr:uid="{DE2BA0A9-CB7C-4FAA-9A3B-13F32B1CA818}"/>
    <cellStyle name="Millares 65 3 2 2" xfId="4711" xr:uid="{923F4740-0878-4ADD-9DAC-E64B2F93246D}"/>
    <cellStyle name="Millares 65 3 3" xfId="3562" xr:uid="{EF20C3FD-7907-41AE-A0CF-D02D9FB8970A}"/>
    <cellStyle name="Millares 65 4" xfId="1768" xr:uid="{1524E12C-1389-4520-8EF7-175C583C88FD}"/>
    <cellStyle name="Millares 65 4 2" xfId="4138" xr:uid="{0EC84912-8F25-40EF-BD0C-4BACE77354C4}"/>
    <cellStyle name="Millares 65 5" xfId="2989" xr:uid="{18B98C92-8A35-412F-AEE7-E636805290C7}"/>
    <cellStyle name="Millares 66" xfId="271" xr:uid="{F638F2A7-536B-4DF0-981B-62C9B1270661}"/>
    <cellStyle name="Millares 66 2" xfId="556" xr:uid="{745600B1-F5E3-41B6-9792-8F281FA7DC04}"/>
    <cellStyle name="Millares 66 2 2" xfId="1129" xr:uid="{35699825-3153-430B-9D66-EFA63BDB1BE3}"/>
    <cellStyle name="Millares 66 2 2 2" xfId="2623" xr:uid="{8FF89495-3151-45F6-A8A2-D13726B7070C}"/>
    <cellStyle name="Millares 66 2 2 2 2" xfId="4993" xr:uid="{6FDA5E75-AF82-40D8-BE74-91D76935A9E9}"/>
    <cellStyle name="Millares 66 2 2 3" xfId="3844" xr:uid="{D91D5FF9-C2FA-4328-B146-F9197E2B014D}"/>
    <cellStyle name="Millares 66 2 3" xfId="2050" xr:uid="{799D4EA2-9292-48C7-BA1F-36CE7D1DCD59}"/>
    <cellStyle name="Millares 66 2 3 2" xfId="4420" xr:uid="{8CEB34D9-B8F0-4B89-B890-ED9D28098ECD}"/>
    <cellStyle name="Millares 66 2 4" xfId="3271" xr:uid="{EB202B22-AB4E-45CD-A327-E160C9BB555C}"/>
    <cellStyle name="Millares 66 3" xfId="844" xr:uid="{9362A5AB-51DE-470B-9C05-313357161EF1}"/>
    <cellStyle name="Millares 66 3 2" xfId="2338" xr:uid="{C3B44DC1-E09F-461C-9A7C-FAAA8F32F369}"/>
    <cellStyle name="Millares 66 3 2 2" xfId="4708" xr:uid="{625CF921-156A-45EE-8E29-48ED1E7B87F6}"/>
    <cellStyle name="Millares 66 3 3" xfId="3559" xr:uid="{C875485E-E63D-42D6-AD54-4AEF624C47B4}"/>
    <cellStyle name="Millares 66 4" xfId="1765" xr:uid="{0C891204-3D6C-4953-BC83-8A8A41912CD7}"/>
    <cellStyle name="Millares 66 4 2" xfId="4135" xr:uid="{223BAB72-8E80-4E9D-BE12-EE97A4E64680}"/>
    <cellStyle name="Millares 66 5" xfId="2986" xr:uid="{1372B95F-EB41-425F-B21D-2A16DEBF5A17}"/>
    <cellStyle name="Millares 67" xfId="279" xr:uid="{EA016574-0B41-4B7C-9570-BB0FB9AB0792}"/>
    <cellStyle name="Millares 67 2" xfId="564" xr:uid="{D0D70B4E-6E9A-4904-89F2-F591F73AA092}"/>
    <cellStyle name="Millares 67 2 2" xfId="1137" xr:uid="{16E11B18-0B9D-495B-A89A-8A5906EC8ED9}"/>
    <cellStyle name="Millares 67 2 2 2" xfId="2631" xr:uid="{30079049-0384-48DE-945C-6C7C60B68E0B}"/>
    <cellStyle name="Millares 67 2 2 2 2" xfId="5001" xr:uid="{A5413585-4298-45A2-8430-6893585AC241}"/>
    <cellStyle name="Millares 67 2 2 3" xfId="3852" xr:uid="{1878F32C-D85A-44D7-93EC-7D1C090BDEAC}"/>
    <cellStyle name="Millares 67 2 3" xfId="2058" xr:uid="{9EA619EF-73E6-4A9E-85C3-22C5398898F1}"/>
    <cellStyle name="Millares 67 2 3 2" xfId="4428" xr:uid="{BD340D43-DE9F-4CE3-AB8E-42C41EC72DAC}"/>
    <cellStyle name="Millares 67 2 4" xfId="3279" xr:uid="{27D0638E-6916-48A8-8DA6-45738A0025F2}"/>
    <cellStyle name="Millares 67 3" xfId="852" xr:uid="{4DEEB991-96D5-4E4A-BDFD-14EFCF7D5BE5}"/>
    <cellStyle name="Millares 67 3 2" xfId="2346" xr:uid="{3877EF5A-B356-434E-92CF-146E2D655DE1}"/>
    <cellStyle name="Millares 67 3 2 2" xfId="4716" xr:uid="{FE83FA92-0955-4833-81B6-31521EC03961}"/>
    <cellStyle name="Millares 67 3 3" xfId="3567" xr:uid="{E54E35A4-0ADF-4F92-9256-10FC40386BD6}"/>
    <cellStyle name="Millares 67 4" xfId="1773" xr:uid="{6B728960-6884-4C59-9A74-C1BBBDE03302}"/>
    <cellStyle name="Millares 67 4 2" xfId="4143" xr:uid="{7D47C709-82BD-4BF8-86E1-FCD311F25263}"/>
    <cellStyle name="Millares 67 5" xfId="2994" xr:uid="{B10E2C98-E3C8-4600-B074-6EEB66687009}"/>
    <cellStyle name="Millares 68" xfId="290" xr:uid="{A860C3F8-119C-46B5-AE44-94C1FAC7333A}"/>
    <cellStyle name="Millares 68 2" xfId="575" xr:uid="{C6B446EC-331E-49BA-A403-C16CCD5BFAF3}"/>
    <cellStyle name="Millares 68 2 2" xfId="1148" xr:uid="{873C6815-DE25-41FB-AC5E-2C2DECAE30D2}"/>
    <cellStyle name="Millares 68 2 2 2" xfId="2642" xr:uid="{974A8901-34BB-4DD7-8F9D-AEF21EE25547}"/>
    <cellStyle name="Millares 68 2 2 2 2" xfId="5012" xr:uid="{4CF21939-57E8-4BDD-9B2A-03968FD1F0F2}"/>
    <cellStyle name="Millares 68 2 2 3" xfId="3863" xr:uid="{58A8FDBF-79A4-4713-A0C9-6381EAED9469}"/>
    <cellStyle name="Millares 68 2 3" xfId="2069" xr:uid="{5DFFFB2F-5E6C-40A5-956E-25848F663789}"/>
    <cellStyle name="Millares 68 2 3 2" xfId="4439" xr:uid="{08D6FC11-FCEA-4DAB-8BFE-C206A7D47E9B}"/>
    <cellStyle name="Millares 68 2 4" xfId="3290" xr:uid="{5FA760E9-B83A-468C-9303-8FCC9362A6CA}"/>
    <cellStyle name="Millares 68 3" xfId="863" xr:uid="{95E9471D-BF88-49E3-8F26-4697B432D695}"/>
    <cellStyle name="Millares 68 3 2" xfId="2357" xr:uid="{5BF645FA-9D73-4E75-B890-2BBADC2B6CE7}"/>
    <cellStyle name="Millares 68 3 2 2" xfId="4727" xr:uid="{D411CBB5-617A-4744-A5D8-6F77EBA11ACD}"/>
    <cellStyle name="Millares 68 3 3" xfId="3578" xr:uid="{C88F260E-9DA7-4CD3-8344-BB8A59E5E395}"/>
    <cellStyle name="Millares 68 4" xfId="1784" xr:uid="{DCB09395-84A4-415E-A66B-93451272291C}"/>
    <cellStyle name="Millares 68 4 2" xfId="4154" xr:uid="{14AAABBC-BFFE-4613-8C07-88285240BF35}"/>
    <cellStyle name="Millares 68 5" xfId="3005" xr:uid="{2DAE6389-AB83-4714-967E-EA81E2F527CF}"/>
    <cellStyle name="Millares 69" xfId="286" xr:uid="{4EA29522-8A36-46E9-85AB-5F9077BE38A0}"/>
    <cellStyle name="Millares 69 2" xfId="571" xr:uid="{8344D070-8858-4EB0-BD8C-C59152B38725}"/>
    <cellStyle name="Millares 69 2 2" xfId="1144" xr:uid="{0CE7C307-942E-48E1-99DD-8E05A1959D19}"/>
    <cellStyle name="Millares 69 2 2 2" xfId="2638" xr:uid="{E4F09766-E980-44DB-9BAE-3FC91F88A748}"/>
    <cellStyle name="Millares 69 2 2 2 2" xfId="5008" xr:uid="{E7E3144A-3D2C-4277-A98A-26076E697B6C}"/>
    <cellStyle name="Millares 69 2 2 3" xfId="3859" xr:uid="{B906CA54-75F9-4617-83E7-DA6FA8E7803C}"/>
    <cellStyle name="Millares 69 2 3" xfId="2065" xr:uid="{2A9E9F54-C5CB-4E33-8620-C9EB76E5073F}"/>
    <cellStyle name="Millares 69 2 3 2" xfId="4435" xr:uid="{3EE26534-40AF-49A5-A8CC-4697E346397D}"/>
    <cellStyle name="Millares 69 2 4" xfId="3286" xr:uid="{23501664-4FBD-4EFF-B16E-F79D7EF92276}"/>
    <cellStyle name="Millares 69 3" xfId="859" xr:uid="{D88428C2-E41F-4C2A-B433-F40DEF4AAA45}"/>
    <cellStyle name="Millares 69 3 2" xfId="2353" xr:uid="{15DC3E78-C5BA-46B6-8979-6CCE99405527}"/>
    <cellStyle name="Millares 69 3 2 2" xfId="4723" xr:uid="{FB5DAEFF-98EC-42A4-A1BF-A0C69BBBDB39}"/>
    <cellStyle name="Millares 69 3 3" xfId="3574" xr:uid="{015D500F-2938-41C4-8DC9-FC39655E5A4A}"/>
    <cellStyle name="Millares 69 4" xfId="1780" xr:uid="{B22CEF59-8D63-4845-BB46-73FA915E6CBA}"/>
    <cellStyle name="Millares 69 4 2" xfId="4150" xr:uid="{835E1043-BAFE-4F3D-A447-F3A535C56135}"/>
    <cellStyle name="Millares 69 5" xfId="3001" xr:uid="{BA01778E-6FEF-4444-B9CA-3922CB229ECB}"/>
    <cellStyle name="Millares 7" xfId="77" xr:uid="{5EEC10CA-A75F-4597-9240-FA67E64958C2}"/>
    <cellStyle name="Millares 7 2" xfId="126" xr:uid="{6312EF7C-1D11-4E98-8A96-7D0CBD0F8125}"/>
    <cellStyle name="Millares 7 2 2" xfId="263" xr:uid="{EE7A4DA5-2FAA-4BD8-A815-A06F6D38FB36}"/>
    <cellStyle name="Millares 7 2 2 2" xfId="550" xr:uid="{5ED8202A-2F2E-41A5-97BB-F80881AFDE9E}"/>
    <cellStyle name="Millares 7 2 2 2 2" xfId="1123" xr:uid="{336D2E31-A7A8-497A-832F-B608E66324FA}"/>
    <cellStyle name="Millares 7 2 2 2 2 2" xfId="2617" xr:uid="{9C1C7355-772A-4F4B-B0D2-9A3047759D70}"/>
    <cellStyle name="Millares 7 2 2 2 2 2 2" xfId="4987" xr:uid="{4A07801A-9945-4918-AA15-CD795966914B}"/>
    <cellStyle name="Millares 7 2 2 2 2 3" xfId="3838" xr:uid="{9C335810-6922-4380-B164-B353CBC035F7}"/>
    <cellStyle name="Millares 7 2 2 2 3" xfId="2044" xr:uid="{140E343E-EDDD-4365-A91B-A636211EBE1E}"/>
    <cellStyle name="Millares 7 2 2 2 3 2" xfId="4414" xr:uid="{14E466F9-8C84-4A51-BE51-9B88C183E498}"/>
    <cellStyle name="Millares 7 2 2 2 4" xfId="3265" xr:uid="{D3ECFF4F-2BA0-4D30-A026-C5DC7A9131C3}"/>
    <cellStyle name="Millares 7 2 2 3" xfId="838" xr:uid="{F9B2F6F5-238B-4FDB-AFFD-29EC1AAA1605}"/>
    <cellStyle name="Millares 7 2 2 3 2" xfId="2332" xr:uid="{D90748BF-CADC-4E1F-BE71-1186065AA01F}"/>
    <cellStyle name="Millares 7 2 2 3 2 2" xfId="4702" xr:uid="{FFC716F7-27E7-4F25-B522-717FF844478E}"/>
    <cellStyle name="Millares 7 2 2 3 3" xfId="3553" xr:uid="{B2C01210-98A0-4AA2-9224-138CB0D6EAFA}"/>
    <cellStyle name="Millares 7 2 2 4" xfId="1759" xr:uid="{FB24FBBD-6C73-4E2A-8489-7E7D67F9ECD1}"/>
    <cellStyle name="Millares 7 2 2 4 2" xfId="4129" xr:uid="{9202AD06-8618-406E-83A0-9A761E0602AC}"/>
    <cellStyle name="Millares 7 2 2 5" xfId="2980" xr:uid="{861CF88B-292C-4701-A88F-3976DE21542A}"/>
    <cellStyle name="Millares 7 2 3" xfId="416" xr:uid="{17FC878B-50CB-4E71-BFCE-64A5F8B99597}"/>
    <cellStyle name="Millares 7 2 3 2" xfId="989" xr:uid="{DFE767A1-C6C8-4254-ACEA-5611CE42D900}"/>
    <cellStyle name="Millares 7 2 3 2 2" xfId="2483" xr:uid="{D7F0CE19-39E0-44FA-A41A-57B3DA9863CE}"/>
    <cellStyle name="Millares 7 2 3 2 2 2" xfId="4853" xr:uid="{25B9CF79-3851-4D6F-8696-F7B0017CD444}"/>
    <cellStyle name="Millares 7 2 3 2 3" xfId="3704" xr:uid="{6A6FBAD8-2899-40B8-8E83-E43BCE7EC308}"/>
    <cellStyle name="Millares 7 2 3 3" xfId="1910" xr:uid="{1757C7BA-74FD-491D-96F8-4963D4BB1059}"/>
    <cellStyle name="Millares 7 2 3 3 2" xfId="4280" xr:uid="{4FDC66F4-1E0F-484B-9920-D4EF7C159C60}"/>
    <cellStyle name="Millares 7 2 3 4" xfId="3131" xr:uid="{31022980-4B34-4B70-9DC0-D53163762059}"/>
    <cellStyle name="Millares 7 2 4" xfId="704" xr:uid="{93355A08-715F-4C32-B25B-782DD103E33A}"/>
    <cellStyle name="Millares 7 2 4 2" xfId="2198" xr:uid="{65982885-3E4F-4193-B951-697580F27895}"/>
    <cellStyle name="Millares 7 2 4 2 2" xfId="4568" xr:uid="{FC81A251-94C6-419E-8D94-D33AA5DCF70F}"/>
    <cellStyle name="Millares 7 2 4 3" xfId="3419" xr:uid="{9160737C-BF2F-4C3D-B801-A6715D514C8A}"/>
    <cellStyle name="Millares 7 2 5" xfId="1625" xr:uid="{D98C34A0-1D7A-4F8F-84AD-18F52F2A8DCF}"/>
    <cellStyle name="Millares 7 2 5 2" xfId="3995" xr:uid="{D2F72794-A3BF-4D41-BBBB-8987AB519C47}"/>
    <cellStyle name="Millares 7 2 6" xfId="2846" xr:uid="{FC3C4A2E-6FFD-4DBA-B583-01B7CADD96CB}"/>
    <cellStyle name="Millares 7 3" xfId="214" xr:uid="{ECB7E726-C0F5-428E-974D-8BFAB14C2AB2}"/>
    <cellStyle name="Millares 7 3 2" xfId="501" xr:uid="{99B0D3EF-8C5C-41C0-B678-D3EB19CF880E}"/>
    <cellStyle name="Millares 7 3 2 2" xfId="1074" xr:uid="{EF22BD25-A9DB-4D3A-8D9F-DAEA0B2D840F}"/>
    <cellStyle name="Millares 7 3 2 2 2" xfId="2568" xr:uid="{1B7EF1D8-5978-41D8-BC80-7BADEABF35D0}"/>
    <cellStyle name="Millares 7 3 2 2 2 2" xfId="4938" xr:uid="{95F5A940-0CEA-4DE8-97B7-C34F3E676B92}"/>
    <cellStyle name="Millares 7 3 2 2 3" xfId="3789" xr:uid="{479FACC3-DB16-4FCA-9CD7-1BD50D49FD55}"/>
    <cellStyle name="Millares 7 3 2 3" xfId="1995" xr:uid="{F5FB6CC4-5E3E-42A1-A53E-4D4B40570A7F}"/>
    <cellStyle name="Millares 7 3 2 3 2" xfId="4365" xr:uid="{A8F705DE-F4B3-4A85-9073-025D400E66CB}"/>
    <cellStyle name="Millares 7 3 2 4" xfId="3216" xr:uid="{73A2E486-40F6-4D3C-8B7B-DB0E14A25820}"/>
    <cellStyle name="Millares 7 3 3" xfId="789" xr:uid="{7B169BDB-54C8-4D2F-AC09-9CFDD8D76E3A}"/>
    <cellStyle name="Millares 7 3 3 2" xfId="2283" xr:uid="{880BAB90-FB0E-402C-9C06-FD7B3BFC0C9E}"/>
    <cellStyle name="Millares 7 3 3 2 2" xfId="4653" xr:uid="{9E614C84-9FB0-4C6D-AE1A-2DFF43B50DE6}"/>
    <cellStyle name="Millares 7 3 3 3" xfId="3504" xr:uid="{702A4BDD-D9E0-4139-A793-B82C9D79EFCB}"/>
    <cellStyle name="Millares 7 3 4" xfId="1710" xr:uid="{9E8FB2DC-FC5B-4089-9484-CB1F1838AC29}"/>
    <cellStyle name="Millares 7 3 4 2" xfId="4080" xr:uid="{A391B6C6-B861-4A54-88FB-0A5B7BD8F266}"/>
    <cellStyle name="Millares 7 3 5" xfId="2931" xr:uid="{F6A9BD62-75CB-4FC6-831D-CA46EB14181F}"/>
    <cellStyle name="Millares 7 4" xfId="367" xr:uid="{333B8B6B-6F9D-4AC4-B88A-0B8265942692}"/>
    <cellStyle name="Millares 7 4 2" xfId="940" xr:uid="{3E0F0E99-CCA0-4C52-BEBA-96DE433519AC}"/>
    <cellStyle name="Millares 7 4 2 2" xfId="2434" xr:uid="{703A3294-4C3F-4256-9634-1DCD2BFF3697}"/>
    <cellStyle name="Millares 7 4 2 2 2" xfId="4804" xr:uid="{B25F994C-543D-4C43-A512-6BB91B01645E}"/>
    <cellStyle name="Millares 7 4 2 3" xfId="3655" xr:uid="{F9873AF9-06C4-48CB-8AAE-4D3FE49A9E36}"/>
    <cellStyle name="Millares 7 4 3" xfId="1861" xr:uid="{8711337E-0080-45D9-9487-934F44F383C8}"/>
    <cellStyle name="Millares 7 4 3 2" xfId="4231" xr:uid="{05EAE255-55D9-41EA-AD94-3D7A9B09DAEE}"/>
    <cellStyle name="Millares 7 4 4" xfId="3082" xr:uid="{19EBF9FE-DDED-4145-A311-68FD460F2504}"/>
    <cellStyle name="Millares 7 5" xfId="655" xr:uid="{26A078AD-6346-4199-8F30-D1CE273DCC66}"/>
    <cellStyle name="Millares 7 5 2" xfId="2149" xr:uid="{107E1ABB-B089-4E4C-A57B-7D78A480B720}"/>
    <cellStyle name="Millares 7 5 2 2" xfId="4519" xr:uid="{E3DA0F97-783D-4045-805D-5C47C09E119F}"/>
    <cellStyle name="Millares 7 5 3" xfId="3370" xr:uid="{C50C2027-D107-4A47-8822-5D7DD7C713CB}"/>
    <cellStyle name="Millares 7 6" xfId="1576" xr:uid="{7F8269B6-6DEC-4F93-A22F-1F2FA865D894}"/>
    <cellStyle name="Millares 7 6 2" xfId="3946" xr:uid="{148289D5-E9D9-428F-9EBE-679BABBB99C4}"/>
    <cellStyle name="Millares 7 7" xfId="2797" xr:uid="{5F41B791-64C0-4A3B-A597-E88C61719323}"/>
    <cellStyle name="Millares 70" xfId="281" xr:uid="{795A131E-A602-468E-B139-74196AC346A6}"/>
    <cellStyle name="Millares 70 2" xfId="566" xr:uid="{57D9802C-E35C-47EA-AA91-C7A112EDD25B}"/>
    <cellStyle name="Millares 70 2 2" xfId="1139" xr:uid="{EA9BDC31-30EF-4471-8618-5E39FB17D01B}"/>
    <cellStyle name="Millares 70 2 2 2" xfId="2633" xr:uid="{757C3FD0-A378-483D-8972-4B2A34053CE9}"/>
    <cellStyle name="Millares 70 2 2 2 2" xfId="5003" xr:uid="{64261414-AAD1-41AC-88DE-05F05DEEC231}"/>
    <cellStyle name="Millares 70 2 2 3" xfId="3854" xr:uid="{5F4584B8-D29B-4EFD-913F-D95C98A69CC6}"/>
    <cellStyle name="Millares 70 2 3" xfId="2060" xr:uid="{83B79736-9C35-4C43-BF13-AE635AC44343}"/>
    <cellStyle name="Millares 70 2 3 2" xfId="4430" xr:uid="{B05F6687-78A1-4EBE-84D3-FAD0CE9FA21E}"/>
    <cellStyle name="Millares 70 2 4" xfId="3281" xr:uid="{BA277491-A5E8-4474-9042-49C1936DC586}"/>
    <cellStyle name="Millares 70 3" xfId="854" xr:uid="{356B93D5-81B9-49F8-B1A8-46F9BDCA7A24}"/>
    <cellStyle name="Millares 70 3 2" xfId="2348" xr:uid="{8E5285BF-3268-4035-BD21-0E1D4407C678}"/>
    <cellStyle name="Millares 70 3 2 2" xfId="4718" xr:uid="{5A87A716-A0B3-4293-87D5-E751B1F7CAE8}"/>
    <cellStyle name="Millares 70 3 3" xfId="3569" xr:uid="{2A74EA18-AFEE-49F7-A8B9-086C0CF7C2ED}"/>
    <cellStyle name="Millares 70 4" xfId="1775" xr:uid="{D50BD577-7A5C-46EF-A387-D231F274A7DF}"/>
    <cellStyle name="Millares 70 4 2" xfId="4145" xr:uid="{A7D182D6-83B3-48E7-A52D-52934463964C}"/>
    <cellStyle name="Millares 70 5" xfId="2996" xr:uid="{5F2B01E8-6BF0-4DF1-8957-E6C078CC7246}"/>
    <cellStyle name="Millares 71" xfId="280" xr:uid="{370DD5B8-C4FC-4CCB-BE0A-1421414C4FA3}"/>
    <cellStyle name="Millares 71 2" xfId="565" xr:uid="{199093A4-49AB-4753-8D79-A2103AD185B5}"/>
    <cellStyle name="Millares 71 2 2" xfId="1138" xr:uid="{C089EB97-1D41-402A-B668-9D294EF34A62}"/>
    <cellStyle name="Millares 71 2 2 2" xfId="2632" xr:uid="{E261F493-1D39-4D52-B5CB-169CB6088468}"/>
    <cellStyle name="Millares 71 2 2 2 2" xfId="5002" xr:uid="{519113F1-83CA-47D7-920B-9503BE9999B3}"/>
    <cellStyle name="Millares 71 2 2 3" xfId="3853" xr:uid="{E9086884-CE1D-4ABE-8970-603D291DB5AA}"/>
    <cellStyle name="Millares 71 2 3" xfId="2059" xr:uid="{303D2330-EB1B-4E09-A10E-D44ABD76CD01}"/>
    <cellStyle name="Millares 71 2 3 2" xfId="4429" xr:uid="{36DD2F32-E1E8-4F89-8A86-4C595EC070A7}"/>
    <cellStyle name="Millares 71 2 4" xfId="3280" xr:uid="{55100038-5A5A-4BC3-841C-FB34B66EF7E1}"/>
    <cellStyle name="Millares 71 3" xfId="853" xr:uid="{D5B08CCE-7703-4F3C-995C-D6B6FD8EC5D1}"/>
    <cellStyle name="Millares 71 3 2" xfId="2347" xr:uid="{DBF809EB-D246-4B76-8215-A1214FE628E7}"/>
    <cellStyle name="Millares 71 3 2 2" xfId="4717" xr:uid="{867A6943-8ACD-4D8D-96C5-19962EF4E46B}"/>
    <cellStyle name="Millares 71 3 3" xfId="3568" xr:uid="{6FB1250E-51B0-4ED3-94AF-C4A7F8766784}"/>
    <cellStyle name="Millares 71 4" xfId="1774" xr:uid="{7212900A-C112-428D-9B1E-51611ED5CA8B}"/>
    <cellStyle name="Millares 71 4 2" xfId="4144" xr:uid="{101E69EA-CB10-461C-87D2-C8A21DD85A38}"/>
    <cellStyle name="Millares 71 5" xfId="2995" xr:uid="{B2512D12-9859-48C9-8170-65B8A9136921}"/>
    <cellStyle name="Millares 72" xfId="289" xr:uid="{16E22474-548F-41E6-A3C9-EE1AEE81922B}"/>
    <cellStyle name="Millares 72 2" xfId="574" xr:uid="{DBA3CB76-72D1-4595-AA68-2EBBE1D3F3A5}"/>
    <cellStyle name="Millares 72 2 2" xfId="1147" xr:uid="{4D519B10-1A2A-4CE4-AFAE-FF2EC7EBF96A}"/>
    <cellStyle name="Millares 72 2 2 2" xfId="2641" xr:uid="{E5333DAF-F88F-47AB-85E2-08070EFAD333}"/>
    <cellStyle name="Millares 72 2 2 2 2" xfId="5011" xr:uid="{90847C12-AB0E-4E48-91C9-E0B018F5CF88}"/>
    <cellStyle name="Millares 72 2 2 3" xfId="3862" xr:uid="{0AF1BB0F-EF62-4EF7-9F55-30C002DC4240}"/>
    <cellStyle name="Millares 72 2 3" xfId="2068" xr:uid="{6327C3C6-0478-4C32-A39C-27565C98C4F1}"/>
    <cellStyle name="Millares 72 2 3 2" xfId="4438" xr:uid="{B8D39E99-7170-4968-92B6-6D622F3E51DB}"/>
    <cellStyle name="Millares 72 2 4" xfId="3289" xr:uid="{320CC24B-6183-45C0-A536-79FCAFE477B5}"/>
    <cellStyle name="Millares 72 3" xfId="862" xr:uid="{1B70E532-02D7-40F9-AC90-808D83581E31}"/>
    <cellStyle name="Millares 72 3 2" xfId="2356" xr:uid="{14B1F382-6456-4802-AC91-1DE41C806790}"/>
    <cellStyle name="Millares 72 3 2 2" xfId="4726" xr:uid="{71DCCC20-6EFE-4B5C-92CD-1B4E1DCD9951}"/>
    <cellStyle name="Millares 72 3 3" xfId="3577" xr:uid="{33E6D6E5-5FDD-4A6D-B2CC-6FFCF82BF591}"/>
    <cellStyle name="Millares 72 4" xfId="1783" xr:uid="{751DA3BF-254D-405C-B9DE-2826F64B4AB0}"/>
    <cellStyle name="Millares 72 4 2" xfId="4153" xr:uid="{A08B003C-52C9-49B1-8599-C3CF512B9428}"/>
    <cellStyle name="Millares 72 5" xfId="3004" xr:uid="{A2B632F1-87A7-481B-96D4-6C8510B758BD}"/>
    <cellStyle name="Millares 73" xfId="175" xr:uid="{82BBAEE6-316B-40C2-8773-F9B72FB6E32F}"/>
    <cellStyle name="Millares 73 2" xfId="462" xr:uid="{A301664A-8806-4D17-9186-EA39CD382BDE}"/>
    <cellStyle name="Millares 73 2 2" xfId="1035" xr:uid="{1907BA81-DF5F-4EAA-9D4A-296F97483DCC}"/>
    <cellStyle name="Millares 73 2 2 2" xfId="2529" xr:uid="{C5E56694-6713-4F4F-ABE1-89C0C38A9386}"/>
    <cellStyle name="Millares 73 2 2 2 2" xfId="4899" xr:uid="{61A207AD-8D11-4E5E-A134-A19D4DE3927A}"/>
    <cellStyle name="Millares 73 2 2 3" xfId="3750" xr:uid="{E46CCCF8-AEC7-41C8-A180-5BC3B8A2F9D3}"/>
    <cellStyle name="Millares 73 2 3" xfId="1956" xr:uid="{6CBEDC56-D44A-4454-818A-6F353F566F9B}"/>
    <cellStyle name="Millares 73 2 3 2" xfId="4326" xr:uid="{89B7C530-FA0D-4781-A944-9A18F14D24F3}"/>
    <cellStyle name="Millares 73 2 4" xfId="3177" xr:uid="{A3F2E203-BABF-44FF-A8AB-52F4DAFD2333}"/>
    <cellStyle name="Millares 73 3" xfId="750" xr:uid="{167F9165-E7F7-4EE3-97F8-3A853E6E9E97}"/>
    <cellStyle name="Millares 73 3 2" xfId="2244" xr:uid="{E3CE198D-75A4-454D-AEA7-174E019E604C}"/>
    <cellStyle name="Millares 73 3 2 2" xfId="4614" xr:uid="{D34F729B-B8CF-47AD-AA42-26518C68E17C}"/>
    <cellStyle name="Millares 73 3 3" xfId="3465" xr:uid="{0E930CA2-7D3E-43A0-85EC-3A964B79D9EA}"/>
    <cellStyle name="Millares 73 4" xfId="1671" xr:uid="{06422218-EE37-4B08-BDDF-9F3307F1428E}"/>
    <cellStyle name="Millares 73 4 2" xfId="4041" xr:uid="{844CDF95-9A2B-47BA-A156-F9C23A3867B5}"/>
    <cellStyle name="Millares 73 5" xfId="2892" xr:uid="{0ADAA42A-8152-47AB-B747-D8C353BDC91F}"/>
    <cellStyle name="Millares 74" xfId="277" xr:uid="{7DFCCFD8-F194-4D2F-9DE2-0FC6B854C7B1}"/>
    <cellStyle name="Millares 74 2" xfId="562" xr:uid="{EABA0876-D58D-4246-B52A-B89B023295F5}"/>
    <cellStyle name="Millares 74 2 2" xfId="1135" xr:uid="{DEF621F2-999E-4C76-96F6-90C0C3352169}"/>
    <cellStyle name="Millares 74 2 2 2" xfId="2629" xr:uid="{7D9D7E1A-6501-4CDD-869A-4E2AB2063293}"/>
    <cellStyle name="Millares 74 2 2 2 2" xfId="4999" xr:uid="{4574D5FB-F10F-44CC-B242-A65C027685CE}"/>
    <cellStyle name="Millares 74 2 2 3" xfId="3850" xr:uid="{5699EA90-22AB-406F-82EA-DC931B264ECB}"/>
    <cellStyle name="Millares 74 2 3" xfId="2056" xr:uid="{CF34E9E8-D6F0-47E4-B756-8B2A5773DE52}"/>
    <cellStyle name="Millares 74 2 3 2" xfId="4426" xr:uid="{C757D1AE-4160-4202-B7A4-0F5E7B1792E7}"/>
    <cellStyle name="Millares 74 2 4" xfId="3277" xr:uid="{A6B9259B-0C7C-4D0F-8F9E-4B81D5F2FD28}"/>
    <cellStyle name="Millares 74 3" xfId="850" xr:uid="{970981E3-44BB-4817-AE68-451AE4BFB463}"/>
    <cellStyle name="Millares 74 3 2" xfId="2344" xr:uid="{940CA2C3-0A75-41AC-9C67-4DD043D6D7F6}"/>
    <cellStyle name="Millares 74 3 2 2" xfId="4714" xr:uid="{6028B272-0621-4C86-89CB-CD4482B4D861}"/>
    <cellStyle name="Millares 74 3 3" xfId="3565" xr:uid="{7FC69836-70AC-4EB9-B0D8-11A7F3F959CA}"/>
    <cellStyle name="Millares 74 4" xfId="1771" xr:uid="{76E94FF0-BB82-49B8-9AA2-51653CB72436}"/>
    <cellStyle name="Millares 74 4 2" xfId="4141" xr:uid="{8D0DF7E7-5B45-4FFD-9E8F-092BF9B44D0F}"/>
    <cellStyle name="Millares 74 5" xfId="2992" xr:uid="{C9F74735-EC86-4A4B-87F8-8E608660352F}"/>
    <cellStyle name="Millares 75" xfId="287" xr:uid="{5ACB0140-52C1-485C-A78E-E0860E7606AD}"/>
    <cellStyle name="Millares 75 2" xfId="572" xr:uid="{7977BDFF-2AAF-4057-B5D9-64FA2D00645E}"/>
    <cellStyle name="Millares 75 2 2" xfId="1145" xr:uid="{57CC67D6-61F8-4404-8A63-E525D1C7CDD1}"/>
    <cellStyle name="Millares 75 2 2 2" xfId="2639" xr:uid="{EEF8144E-0556-454A-BB1C-8579F77C289B}"/>
    <cellStyle name="Millares 75 2 2 2 2" xfId="5009" xr:uid="{97E08C74-9A93-478C-B676-281DCFBB6F7E}"/>
    <cellStyle name="Millares 75 2 2 3" xfId="3860" xr:uid="{CA33EAB9-B964-4911-9A80-C27C71A692E0}"/>
    <cellStyle name="Millares 75 2 3" xfId="2066" xr:uid="{3B8EAAD6-9C6A-4A92-87AB-C59F4B97A017}"/>
    <cellStyle name="Millares 75 2 3 2" xfId="4436" xr:uid="{A8DE9BF7-7997-42F7-9451-42C8691D0114}"/>
    <cellStyle name="Millares 75 2 4" xfId="3287" xr:uid="{95CE5AC9-2497-41A9-A7B2-F22223DE6078}"/>
    <cellStyle name="Millares 75 3" xfId="860" xr:uid="{BF61AE50-B74D-4191-A0E5-EDD726E5C384}"/>
    <cellStyle name="Millares 75 3 2" xfId="2354" xr:uid="{48E66A33-64CA-41B4-8478-27356E2C8DFC}"/>
    <cellStyle name="Millares 75 3 2 2" xfId="4724" xr:uid="{304D759B-FEA1-4B08-A143-27E56952AC93}"/>
    <cellStyle name="Millares 75 3 3" xfId="3575" xr:uid="{2EFFFEDF-253A-4F06-BCD6-5868A13601A4}"/>
    <cellStyle name="Millares 75 4" xfId="1781" xr:uid="{C6B315EB-47C6-40DC-8B89-457B20F0E2CF}"/>
    <cellStyle name="Millares 75 4 2" xfId="4151" xr:uid="{E0632FBE-5EAF-4C60-AC9D-3E78D3D1EBBB}"/>
    <cellStyle name="Millares 75 5" xfId="3002" xr:uid="{B79723A0-E3C2-4710-B52E-CEC422F06568}"/>
    <cellStyle name="Millares 76" xfId="284" xr:uid="{186345F3-64DE-4515-9A69-3EC5BF4883AB}"/>
    <cellStyle name="Millares 76 2" xfId="569" xr:uid="{010C79FD-09E2-451A-BEE7-E2192C0E6095}"/>
    <cellStyle name="Millares 76 2 2" xfId="1142" xr:uid="{4CB38836-9E50-4605-8E79-4E52AB5B8B4F}"/>
    <cellStyle name="Millares 76 2 2 2" xfId="2636" xr:uid="{E34B76B3-622F-4029-8150-68DE5DF10455}"/>
    <cellStyle name="Millares 76 2 2 2 2" xfId="5006" xr:uid="{D9E8957F-FCE8-46C8-A20C-7CB5AFB4EFD7}"/>
    <cellStyle name="Millares 76 2 2 3" xfId="3857" xr:uid="{A78CED36-0C52-4C05-9EEC-7C17F6BFBCF4}"/>
    <cellStyle name="Millares 76 2 3" xfId="2063" xr:uid="{8F0B7B23-9908-49DD-8DE5-1F6F7904E212}"/>
    <cellStyle name="Millares 76 2 3 2" xfId="4433" xr:uid="{25C92380-CB10-4A99-B2C0-3E489A57C414}"/>
    <cellStyle name="Millares 76 2 4" xfId="3284" xr:uid="{29E8D566-77D1-44E5-B30F-745FB01136E1}"/>
    <cellStyle name="Millares 76 3" xfId="857" xr:uid="{24BF7705-1095-4DE3-9020-60C79FC1504D}"/>
    <cellStyle name="Millares 76 3 2" xfId="2351" xr:uid="{55E86A9F-7BA8-4795-AFBC-3065C441ACD6}"/>
    <cellStyle name="Millares 76 3 2 2" xfId="4721" xr:uid="{9B64B111-197C-469F-AE41-01C64B9933CD}"/>
    <cellStyle name="Millares 76 3 3" xfId="3572" xr:uid="{571C4C72-633E-46C0-AFA2-021830E2519D}"/>
    <cellStyle name="Millares 76 4" xfId="1778" xr:uid="{A8449FB2-C075-416C-AAFD-87936FD9380B}"/>
    <cellStyle name="Millares 76 4 2" xfId="4148" xr:uid="{CF2F89A4-8430-45DF-8BD7-6E30306AB08D}"/>
    <cellStyle name="Millares 76 5" xfId="2999" xr:uid="{438B6BCB-A999-4D94-A8EF-4DE17ADA5173}"/>
    <cellStyle name="Millares 77" xfId="273" xr:uid="{5B9B6916-0637-4651-8285-4563AA209317}"/>
    <cellStyle name="Millares 77 2" xfId="558" xr:uid="{428C73A4-3348-44A3-8F49-7F57C7FA033F}"/>
    <cellStyle name="Millares 77 2 2" xfId="1131" xr:uid="{20763FB4-DFAE-45BD-BCA0-95E8E2A20361}"/>
    <cellStyle name="Millares 77 2 2 2" xfId="2625" xr:uid="{F39634B5-A143-44F6-BD29-4C6CCF375E3E}"/>
    <cellStyle name="Millares 77 2 2 2 2" xfId="4995" xr:uid="{69231B55-1CE3-4AD3-BC2F-B60832564652}"/>
    <cellStyle name="Millares 77 2 2 3" xfId="3846" xr:uid="{C6C2B95A-37FE-4D90-AA8B-1116C93A16F6}"/>
    <cellStyle name="Millares 77 2 3" xfId="2052" xr:uid="{747FB1B9-5538-446A-9171-B6966891C4F2}"/>
    <cellStyle name="Millares 77 2 3 2" xfId="4422" xr:uid="{CEFE07A8-B223-42C4-A8EF-256B342152D3}"/>
    <cellStyle name="Millares 77 2 4" xfId="3273" xr:uid="{5A9B6EF9-88CE-4116-918D-757597A2A900}"/>
    <cellStyle name="Millares 77 3" xfId="846" xr:uid="{2A1F0D37-87FC-4EDF-8087-465E32843FC8}"/>
    <cellStyle name="Millares 77 3 2" xfId="2340" xr:uid="{7FD03BC8-C100-4CB0-9E89-690BA1A110EF}"/>
    <cellStyle name="Millares 77 3 2 2" xfId="4710" xr:uid="{9972821A-0F79-4523-9AA2-9CB0E6BDD0B3}"/>
    <cellStyle name="Millares 77 3 3" xfId="3561" xr:uid="{B6322EF7-013B-460F-BCE3-5406128D7A85}"/>
    <cellStyle name="Millares 77 4" xfId="1767" xr:uid="{EA69006C-4B4B-4A00-9C48-4E4038B702E9}"/>
    <cellStyle name="Millares 77 4 2" xfId="4137" xr:uid="{171BBE2F-3566-4707-B048-06D174C82A25}"/>
    <cellStyle name="Millares 77 5" xfId="2988" xr:uid="{2CDBD28A-B2E8-4C5E-82FB-C66032249E3E}"/>
    <cellStyle name="Millares 78" xfId="272" xr:uid="{A0C559A7-1C8A-4642-BCB8-3D24217FF821}"/>
    <cellStyle name="Millares 78 2" xfId="557" xr:uid="{F49DD645-9B7E-4876-8775-CF94D23BE201}"/>
    <cellStyle name="Millares 78 2 2" xfId="1130" xr:uid="{0615C79C-DC66-4C3A-A6C5-EE0BD7D8D094}"/>
    <cellStyle name="Millares 78 2 2 2" xfId="2624" xr:uid="{1AB5A395-D73C-4A69-B173-498971120D04}"/>
    <cellStyle name="Millares 78 2 2 2 2" xfId="4994" xr:uid="{CBB938C4-DAC5-42CB-90A5-53EB6E6A03CB}"/>
    <cellStyle name="Millares 78 2 2 3" xfId="3845" xr:uid="{19456F90-59BE-459A-A29B-FF4138052ACB}"/>
    <cellStyle name="Millares 78 2 3" xfId="2051" xr:uid="{11531F48-014F-43ED-AB24-8DC617574433}"/>
    <cellStyle name="Millares 78 2 3 2" xfId="4421" xr:uid="{BEAADFEF-D18A-4C7B-91A2-6236AAB758BA}"/>
    <cellStyle name="Millares 78 2 4" xfId="3272" xr:uid="{2319DCC1-B5A6-4211-A23D-BA027056B8E9}"/>
    <cellStyle name="Millares 78 3" xfId="845" xr:uid="{59F99451-331F-4397-86F1-AC58EDF51D85}"/>
    <cellStyle name="Millares 78 3 2" xfId="2339" xr:uid="{7B36EE0F-4D3E-4E6A-8BC4-D11463CB38FB}"/>
    <cellStyle name="Millares 78 3 2 2" xfId="4709" xr:uid="{C509D35B-7BB0-4C90-8E0B-5DF6291D5B79}"/>
    <cellStyle name="Millares 78 3 3" xfId="3560" xr:uid="{A2086A70-5ACC-4CC0-8721-F4CA5947778D}"/>
    <cellStyle name="Millares 78 4" xfId="1766" xr:uid="{F5127EEB-D2FD-4584-B1D2-FD5725280DC6}"/>
    <cellStyle name="Millares 78 4 2" xfId="4136" xr:uid="{DB5F5222-7A47-42D1-B904-E926A2F254AC}"/>
    <cellStyle name="Millares 78 5" xfId="2987" xr:uid="{C5D97775-5B38-4B63-A2F3-AF0F5682C876}"/>
    <cellStyle name="Millares 79" xfId="278" xr:uid="{0E98C525-3011-4256-B41F-69B2752C9C10}"/>
    <cellStyle name="Millares 79 2" xfId="563" xr:uid="{09B28262-5995-442B-8004-AAC3E610435D}"/>
    <cellStyle name="Millares 79 2 2" xfId="1136" xr:uid="{A8265B71-0879-4889-A9D7-4DCAB943BDA0}"/>
    <cellStyle name="Millares 79 2 2 2" xfId="2630" xr:uid="{1D8F1DA3-CD74-4CCC-A14B-3FACD4861F76}"/>
    <cellStyle name="Millares 79 2 2 2 2" xfId="5000" xr:uid="{7D03B394-0869-4919-8B54-0AE534548E00}"/>
    <cellStyle name="Millares 79 2 2 3" xfId="3851" xr:uid="{9CB1959F-FBA5-4B52-BE73-E09DDE3F3F92}"/>
    <cellStyle name="Millares 79 2 3" xfId="2057" xr:uid="{4C9ED3CA-033D-4037-884F-7761EACAF0B6}"/>
    <cellStyle name="Millares 79 2 3 2" xfId="4427" xr:uid="{031D3B76-4D5D-4A10-B64D-A3E3D14D2972}"/>
    <cellStyle name="Millares 79 2 4" xfId="3278" xr:uid="{1DBED175-1808-4CF3-8576-E691CA78A69B}"/>
    <cellStyle name="Millares 79 3" xfId="851" xr:uid="{E44A4489-349E-4795-8BA8-B8D30557CF86}"/>
    <cellStyle name="Millares 79 3 2" xfId="2345" xr:uid="{5F0993B3-73F4-43E8-B085-D980E7BB0C7A}"/>
    <cellStyle name="Millares 79 3 2 2" xfId="4715" xr:uid="{2E5A1373-1EAE-4163-8B14-AE6A4BF01927}"/>
    <cellStyle name="Millares 79 3 3" xfId="3566" xr:uid="{27726588-6DB5-4D26-91C0-E1CFC4F814D9}"/>
    <cellStyle name="Millares 79 4" xfId="1772" xr:uid="{B4C4B198-40CF-49CF-A40F-3A0B698DF1ED}"/>
    <cellStyle name="Millares 79 4 2" xfId="4142" xr:uid="{C3EDA5A8-07BB-43B8-91F0-2629124ED8E9}"/>
    <cellStyle name="Millares 79 5" xfId="2993" xr:uid="{0998B220-E3D1-42B6-9DB8-1AC17E0BC8F2}"/>
    <cellStyle name="Millares 8" xfId="75" xr:uid="{CF1C9CCC-DDEF-494E-9117-6C6942BA4108}"/>
    <cellStyle name="Millares 8 2" xfId="124" xr:uid="{59B12A59-D637-4F20-A24F-F24FD4E81126}"/>
    <cellStyle name="Millares 8 2 2" xfId="261" xr:uid="{C632B975-D8E4-493A-886D-7E055A311704}"/>
    <cellStyle name="Millares 8 2 2 2" xfId="548" xr:uid="{201DC28E-ABFC-4BC3-B7D9-EEE3B9741908}"/>
    <cellStyle name="Millares 8 2 2 2 2" xfId="1121" xr:uid="{F6783430-43BE-48AF-9A1C-696796F0AD81}"/>
    <cellStyle name="Millares 8 2 2 2 2 2" xfId="2615" xr:uid="{75759F7B-DA43-4D5C-A805-81FB16B69A4F}"/>
    <cellStyle name="Millares 8 2 2 2 2 2 2" xfId="4985" xr:uid="{D9C6CB41-5F6A-4017-AC83-DD2CD4158B05}"/>
    <cellStyle name="Millares 8 2 2 2 2 3" xfId="3836" xr:uid="{8A989C48-9EA8-4214-A91A-B589368D3970}"/>
    <cellStyle name="Millares 8 2 2 2 3" xfId="2042" xr:uid="{713E6EEB-8D1B-4CEB-8E54-C3887C97BD13}"/>
    <cellStyle name="Millares 8 2 2 2 3 2" xfId="4412" xr:uid="{B50B8465-8562-42C8-9E05-05E8CC9484EE}"/>
    <cellStyle name="Millares 8 2 2 2 4" xfId="3263" xr:uid="{E14C3071-405C-42AE-95F2-A0F18FDA8039}"/>
    <cellStyle name="Millares 8 2 2 3" xfId="836" xr:uid="{1AA58F6E-29D3-402C-8D41-1286BD12B298}"/>
    <cellStyle name="Millares 8 2 2 3 2" xfId="2330" xr:uid="{4A7CE49D-C7CC-4128-A125-B6B1DCEB41A4}"/>
    <cellStyle name="Millares 8 2 2 3 2 2" xfId="4700" xr:uid="{BD531378-F339-4BC8-82C0-D6891AB31DA0}"/>
    <cellStyle name="Millares 8 2 2 3 3" xfId="3551" xr:uid="{D992F699-4835-48A7-9819-40CDFBA957E2}"/>
    <cellStyle name="Millares 8 2 2 4" xfId="1757" xr:uid="{05E4963C-E6E2-44E7-AF9A-CC2CCC4DAB16}"/>
    <cellStyle name="Millares 8 2 2 4 2" xfId="4127" xr:uid="{EAFF0F8D-6AF0-4947-A6C0-D86B8E5602E1}"/>
    <cellStyle name="Millares 8 2 2 5" xfId="2978" xr:uid="{8A268BC0-7F4F-4DFB-8101-8A1B3620402B}"/>
    <cellStyle name="Millares 8 2 3" xfId="414" xr:uid="{4DCFCD46-6B02-487F-A5FC-3BD537580440}"/>
    <cellStyle name="Millares 8 2 3 2" xfId="987" xr:uid="{EF171D48-E36F-43AE-861C-F158ABEA6E74}"/>
    <cellStyle name="Millares 8 2 3 2 2" xfId="2481" xr:uid="{BF808F97-8DE5-44AE-A885-13B2CDDBD286}"/>
    <cellStyle name="Millares 8 2 3 2 2 2" xfId="4851" xr:uid="{3668EB1A-A304-47A4-BA16-E6EE43D21649}"/>
    <cellStyle name="Millares 8 2 3 2 3" xfId="3702" xr:uid="{5245D965-C9F7-4FBF-8DA1-24B1C7F85B6D}"/>
    <cellStyle name="Millares 8 2 3 3" xfId="1908" xr:uid="{F64AF19F-C79E-4618-A282-422A8E1DC9D5}"/>
    <cellStyle name="Millares 8 2 3 3 2" xfId="4278" xr:uid="{332FF70C-BE37-4A38-9A60-4C3ABCBA980A}"/>
    <cellStyle name="Millares 8 2 3 4" xfId="3129" xr:uid="{CF1D7D85-2410-4259-A635-678CD6D8393E}"/>
    <cellStyle name="Millares 8 2 4" xfId="702" xr:uid="{D86C0538-DB1E-4DF3-917B-CEC39E74ADE0}"/>
    <cellStyle name="Millares 8 2 4 2" xfId="2196" xr:uid="{7785EC88-0FC7-4BF3-93F3-70DACAD288D4}"/>
    <cellStyle name="Millares 8 2 4 2 2" xfId="4566" xr:uid="{356CD021-7C1A-4C13-8D61-519BE1D680E4}"/>
    <cellStyle name="Millares 8 2 4 3" xfId="3417" xr:uid="{83B632AF-3FBB-4581-BFEC-13156F984DEA}"/>
    <cellStyle name="Millares 8 2 5" xfId="1623" xr:uid="{E8F3F4D9-873B-42E7-A0B1-03D77DBB3FE2}"/>
    <cellStyle name="Millares 8 2 5 2" xfId="3993" xr:uid="{494A4904-12AF-4E68-8EF7-F0C2A329025A}"/>
    <cellStyle name="Millares 8 2 6" xfId="2844" xr:uid="{C57F1A86-5D98-4B77-899F-8B65AD39384B}"/>
    <cellStyle name="Millares 8 3" xfId="212" xr:uid="{C2D15F19-5C59-405A-860F-1E475793E6B6}"/>
    <cellStyle name="Millares 8 3 2" xfId="499" xr:uid="{A1D560F8-AE0D-4993-8B5C-820866571549}"/>
    <cellStyle name="Millares 8 3 2 2" xfId="1072" xr:uid="{9528920E-30DC-4560-A84A-18AFE1B36224}"/>
    <cellStyle name="Millares 8 3 2 2 2" xfId="2566" xr:uid="{CE14CE0D-D987-4D39-9EB3-74B4AC7E153D}"/>
    <cellStyle name="Millares 8 3 2 2 2 2" xfId="4936" xr:uid="{5E6F6732-B8A1-4FFF-B7DA-784677D642AB}"/>
    <cellStyle name="Millares 8 3 2 2 3" xfId="3787" xr:uid="{50F81D52-655B-4AC2-A516-206C8AA19B1C}"/>
    <cellStyle name="Millares 8 3 2 3" xfId="1993" xr:uid="{F5D3FF0F-7A39-46D6-8415-F9E11D8B898C}"/>
    <cellStyle name="Millares 8 3 2 3 2" xfId="4363" xr:uid="{3D79A8E6-8FAA-4EE3-BE5C-CA83B474E729}"/>
    <cellStyle name="Millares 8 3 2 4" xfId="3214" xr:uid="{CE7B1D2C-E1D7-4911-BF88-7D1255D643ED}"/>
    <cellStyle name="Millares 8 3 3" xfId="787" xr:uid="{13C024C3-4D11-4456-A6EF-24BABC4F69C8}"/>
    <cellStyle name="Millares 8 3 3 2" xfId="2281" xr:uid="{DD30D8F1-5F9E-44E9-A052-AC184C7AEEAC}"/>
    <cellStyle name="Millares 8 3 3 2 2" xfId="4651" xr:uid="{9B84A238-8A09-4EF8-A3C5-B36CB5CB53C8}"/>
    <cellStyle name="Millares 8 3 3 3" xfId="3502" xr:uid="{82E4BBBD-971B-46E4-B460-6758B32701A0}"/>
    <cellStyle name="Millares 8 3 4" xfId="1708" xr:uid="{C7DE53BE-5B22-4E58-AB18-AB4D1B1632C5}"/>
    <cellStyle name="Millares 8 3 4 2" xfId="4078" xr:uid="{6B70CD79-51F1-44B4-A362-367D9FBAC342}"/>
    <cellStyle name="Millares 8 3 5" xfId="2929" xr:uid="{8AAA0F11-C1FA-4D19-A86C-E6032E58A55F}"/>
    <cellStyle name="Millares 8 4" xfId="365" xr:uid="{DBD522B1-3E9A-41AF-91A8-04CF8482A185}"/>
    <cellStyle name="Millares 8 4 2" xfId="938" xr:uid="{C64E3D7E-C747-4EAC-A230-F80FD6E207BE}"/>
    <cellStyle name="Millares 8 4 2 2" xfId="2432" xr:uid="{C9633A67-2A01-4386-B2B9-5E22B0AD036F}"/>
    <cellStyle name="Millares 8 4 2 2 2" xfId="4802" xr:uid="{C2215883-AD34-44AF-BAB2-690D0C59C2E3}"/>
    <cellStyle name="Millares 8 4 2 3" xfId="3653" xr:uid="{65FAF1BD-785C-41CC-AE88-24334356D7D5}"/>
    <cellStyle name="Millares 8 4 3" xfId="1859" xr:uid="{90FC61C1-D4BD-486B-8180-1F3FAE89B4B0}"/>
    <cellStyle name="Millares 8 4 3 2" xfId="4229" xr:uid="{7FB7066C-9A5B-498D-9B9B-5749E2A12BBD}"/>
    <cellStyle name="Millares 8 4 4" xfId="3080" xr:uid="{517272D9-6B00-4159-A2B3-13B86B6891F2}"/>
    <cellStyle name="Millares 8 5" xfId="653" xr:uid="{8AC0D56B-F167-4C3F-B07C-1B5C78FD40CD}"/>
    <cellStyle name="Millares 8 5 2" xfId="2147" xr:uid="{7288AE85-678D-4617-830F-99AE5CD146B0}"/>
    <cellStyle name="Millares 8 5 2 2" xfId="4517" xr:uid="{B3864B92-7B10-4762-902D-8A3293CE7E9B}"/>
    <cellStyle name="Millares 8 5 3" xfId="3368" xr:uid="{2E5A427E-FCAF-4A5F-9E88-382C0F097E03}"/>
    <cellStyle name="Millares 8 6" xfId="1574" xr:uid="{69935D86-4DBD-4BB1-9909-A8D2E7906467}"/>
    <cellStyle name="Millares 8 6 2" xfId="3944" xr:uid="{7CCCAEB5-071F-4BF5-B94B-D6CB4A8EFCFB}"/>
    <cellStyle name="Millares 8 7" xfId="2795" xr:uid="{16069485-51FC-4C7B-A4E8-2C492890C29E}"/>
    <cellStyle name="Millares 80" xfId="291" xr:uid="{9CA6BC77-C5D9-4BFC-8FB3-909083AB5E74}"/>
    <cellStyle name="Millares 80 2" xfId="576" xr:uid="{74DFC585-1310-4661-88AB-1A7053E228AF}"/>
    <cellStyle name="Millares 80 2 2" xfId="1149" xr:uid="{89C5014C-964A-4B48-BE93-3BB7852EB6AC}"/>
    <cellStyle name="Millares 80 2 2 2" xfId="2643" xr:uid="{F798719F-5EFA-49B3-B04F-99E5AF038843}"/>
    <cellStyle name="Millares 80 2 2 2 2" xfId="5013" xr:uid="{4DC44EC2-2E3C-434D-A3E5-268238C39165}"/>
    <cellStyle name="Millares 80 2 2 3" xfId="3864" xr:uid="{21FC13BA-28FF-43EC-B19C-B054714B52E2}"/>
    <cellStyle name="Millares 80 2 3" xfId="2070" xr:uid="{903A544D-DFD1-451F-B3DB-273E83C55788}"/>
    <cellStyle name="Millares 80 2 3 2" xfId="4440" xr:uid="{BA33FE75-A896-4C91-B1BA-508472683BF0}"/>
    <cellStyle name="Millares 80 2 4" xfId="3291" xr:uid="{4B725212-AA86-4B6D-8D38-770C5A74F5F6}"/>
    <cellStyle name="Millares 80 3" xfId="864" xr:uid="{A295C1BB-D5B5-4B3E-BBA4-167CFA283CD9}"/>
    <cellStyle name="Millares 80 3 2" xfId="2358" xr:uid="{196C7558-7C96-494D-B25A-C450C7559ECD}"/>
    <cellStyle name="Millares 80 3 2 2" xfId="4728" xr:uid="{78096B5E-467A-4716-8157-171C6FAC04E9}"/>
    <cellStyle name="Millares 80 3 3" xfId="3579" xr:uid="{762261C1-146E-400F-9988-91B069F93853}"/>
    <cellStyle name="Millares 80 4" xfId="1785" xr:uid="{0A7E6000-5E16-42ED-9391-0342E6EE81D1}"/>
    <cellStyle name="Millares 80 4 2" xfId="4155" xr:uid="{EF00AC62-00CD-4824-AD3E-9AFA540E7FE9}"/>
    <cellStyle name="Millares 80 5" xfId="3006" xr:uid="{9EB62560-E453-409F-945A-37D0D71F6CA7}"/>
    <cellStyle name="Millares 81" xfId="292" xr:uid="{B5AB998A-7FF2-4DEE-AE18-4C382BBB360A}"/>
    <cellStyle name="Millares 81 2" xfId="577" xr:uid="{F53A2CF5-4853-4527-B690-AFB4BEB7CCEB}"/>
    <cellStyle name="Millares 81 2 2" xfId="1150" xr:uid="{4D848388-0DA2-4577-81CE-41D9388630B2}"/>
    <cellStyle name="Millares 81 2 2 2" xfId="2644" xr:uid="{E7AC98C4-E47E-4503-94A6-8F3753D8AAD0}"/>
    <cellStyle name="Millares 81 2 2 2 2" xfId="5014" xr:uid="{3F358874-E8F3-4600-8AEF-DD1C9C90AB4A}"/>
    <cellStyle name="Millares 81 2 2 3" xfId="3865" xr:uid="{9259A948-38D5-4E1B-8EB0-BD851BE2DA4B}"/>
    <cellStyle name="Millares 81 2 3" xfId="2071" xr:uid="{3B5DA7F0-F359-40E0-931B-CA8AF7C3CC2D}"/>
    <cellStyle name="Millares 81 2 3 2" xfId="4441" xr:uid="{0D3BD23A-4DE0-495F-B7A5-8CEF93E0C12B}"/>
    <cellStyle name="Millares 81 2 4" xfId="3292" xr:uid="{F9CD02AC-BE20-4FD2-B211-FB2194F64E46}"/>
    <cellStyle name="Millares 81 3" xfId="865" xr:uid="{A793DD77-33D7-4267-B9AC-4D87A33C0CBC}"/>
    <cellStyle name="Millares 81 3 2" xfId="2359" xr:uid="{3A6BBABE-7815-4817-B755-B42DD859F797}"/>
    <cellStyle name="Millares 81 3 2 2" xfId="4729" xr:uid="{54D26AEC-94B1-4A78-BB4D-18EB932CF4D1}"/>
    <cellStyle name="Millares 81 3 3" xfId="3580" xr:uid="{CEB4B441-7AF6-4CBA-A556-1B712AF6F1E1}"/>
    <cellStyle name="Millares 81 4" xfId="1786" xr:uid="{24FD89F1-0486-4E02-A265-38C065EF016E}"/>
    <cellStyle name="Millares 81 4 2" xfId="4156" xr:uid="{05D60F28-006D-4EE7-96B1-959AF0681626}"/>
    <cellStyle name="Millares 81 5" xfId="3007" xr:uid="{88D0F3EB-F01B-4E76-AAD8-D21A936994B7}"/>
    <cellStyle name="Millares 82" xfId="293" xr:uid="{D9F2E424-764F-466E-91C5-1DEDF7EDF4B0}"/>
    <cellStyle name="Millares 82 2" xfId="578" xr:uid="{9A3D29AC-8777-4936-93FC-5EE31D402E0E}"/>
    <cellStyle name="Millares 82 2 2" xfId="1151" xr:uid="{7F7FCC44-5423-437C-B76C-33EED0FBAA2A}"/>
    <cellStyle name="Millares 82 2 2 2" xfId="2645" xr:uid="{1409DC13-B625-40EC-A208-53E815E6549C}"/>
    <cellStyle name="Millares 82 2 2 2 2" xfId="5015" xr:uid="{9233E658-CC54-42A3-839C-C67438661BC7}"/>
    <cellStyle name="Millares 82 2 2 3" xfId="3866" xr:uid="{664F2F5B-E081-45AE-86E0-F12D5BECE31E}"/>
    <cellStyle name="Millares 82 2 3" xfId="2072" xr:uid="{B20565A1-AACE-4D65-94A4-645B348F5A69}"/>
    <cellStyle name="Millares 82 2 3 2" xfId="4442" xr:uid="{C5535851-BE33-4A32-9020-3A30E3BB985E}"/>
    <cellStyle name="Millares 82 2 4" xfId="3293" xr:uid="{3E12CDDC-2B08-442F-962A-7FA8F2A2CA3A}"/>
    <cellStyle name="Millares 82 3" xfId="866" xr:uid="{56C1D245-D3ED-4A79-9C68-C2F247940AE6}"/>
    <cellStyle name="Millares 82 3 2" xfId="2360" xr:uid="{DB63B860-6D24-415E-866B-BB585C0BC716}"/>
    <cellStyle name="Millares 82 3 2 2" xfId="4730" xr:uid="{8ACEE9BF-D146-4BB4-83D6-54BAB3F9E0DE}"/>
    <cellStyle name="Millares 82 3 3" xfId="3581" xr:uid="{E3C5B886-AB20-4076-AF63-D0DF41ACA873}"/>
    <cellStyle name="Millares 82 4" xfId="1787" xr:uid="{3285E448-5369-4F76-95E8-357CA78CB95A}"/>
    <cellStyle name="Millares 82 4 2" xfId="4157" xr:uid="{ACF9CA2A-7626-42BC-9784-244E18B23C18}"/>
    <cellStyle name="Millares 82 5" xfId="3008" xr:uid="{783E72A4-798E-4685-AEA9-2A199B1A80F8}"/>
    <cellStyle name="Millares 83" xfId="294" xr:uid="{C517C00D-A587-49E3-9006-67E2E9ACA7E5}"/>
    <cellStyle name="Millares 83 2" xfId="579" xr:uid="{662F690F-90A8-4DB0-A2A9-B1C335F9E45B}"/>
    <cellStyle name="Millares 83 2 2" xfId="1152" xr:uid="{BAE34CB0-9B2C-4D78-83F5-786E87728B99}"/>
    <cellStyle name="Millares 83 2 2 2" xfId="2646" xr:uid="{A893BF0B-C9DE-4369-B344-51ACBB9B9FC8}"/>
    <cellStyle name="Millares 83 2 2 2 2" xfId="5016" xr:uid="{D6CFCCCF-9211-41FB-8160-20FAF6AA67FE}"/>
    <cellStyle name="Millares 83 2 2 3" xfId="3867" xr:uid="{7EC4A51F-D7B7-42B4-80A6-B774C05F11DF}"/>
    <cellStyle name="Millares 83 2 3" xfId="2073" xr:uid="{936C401E-4C85-4AD5-BD1E-E93322D27B85}"/>
    <cellStyle name="Millares 83 2 3 2" xfId="4443" xr:uid="{5C4C9DDC-74B2-4FCF-919B-A6A4F403F7FA}"/>
    <cellStyle name="Millares 83 2 4" xfId="3294" xr:uid="{5BD20CE5-7618-4557-AC7A-750144904F0C}"/>
    <cellStyle name="Millares 83 3" xfId="867" xr:uid="{7948C319-E9B3-4710-B427-30141FDDDE18}"/>
    <cellStyle name="Millares 83 3 2" xfId="2361" xr:uid="{A672ED08-F3D1-4B3E-9285-15A118BBFE45}"/>
    <cellStyle name="Millares 83 3 2 2" xfId="4731" xr:uid="{572E80C6-02F8-4ED0-96F2-28EFEAB267B6}"/>
    <cellStyle name="Millares 83 3 3" xfId="3582" xr:uid="{BABF90BE-4AA7-40D9-8F99-6D75905B45A1}"/>
    <cellStyle name="Millares 83 4" xfId="1788" xr:uid="{A51C47A4-739C-4EFC-BA52-7434AEE454A8}"/>
    <cellStyle name="Millares 83 4 2" xfId="4158" xr:uid="{2A7FD207-9E06-4FCD-A537-F256534F78D2}"/>
    <cellStyle name="Millares 83 5" xfId="3009" xr:uid="{D20CEA04-A8EE-4223-80C8-86F0590F1FAE}"/>
    <cellStyle name="Millares 84" xfId="295" xr:uid="{9A79AC53-A745-412E-BC58-FC4B07F276D0}"/>
    <cellStyle name="Millares 84 2" xfId="580" xr:uid="{A7A81298-A1FE-4D1E-AF86-2FEC7EFADD96}"/>
    <cellStyle name="Millares 84 2 2" xfId="1153" xr:uid="{3C97ACF5-446D-4F0B-B1C8-AF7B2F6BB04D}"/>
    <cellStyle name="Millares 84 2 2 2" xfId="2647" xr:uid="{C4E86774-58CD-4F60-924B-0A36DC155C97}"/>
    <cellStyle name="Millares 84 2 2 2 2" xfId="5017" xr:uid="{2401A8ED-CEA2-4ED0-A52D-0F119A1A6FD1}"/>
    <cellStyle name="Millares 84 2 2 3" xfId="3868" xr:uid="{632754C7-EEDE-4D9D-AF4C-21A1C4A67506}"/>
    <cellStyle name="Millares 84 2 3" xfId="2074" xr:uid="{1D969647-1F59-4088-A3E2-7E4843BCA98E}"/>
    <cellStyle name="Millares 84 2 3 2" xfId="4444" xr:uid="{01DE253F-3218-4D71-BB1D-F7E129E7669B}"/>
    <cellStyle name="Millares 84 2 4" xfId="3295" xr:uid="{8DDEEE3E-8CF9-4F75-8DFB-CAAF00B8EC45}"/>
    <cellStyle name="Millares 84 3" xfId="868" xr:uid="{060060B8-9197-4D28-A273-6CBEAAB2D224}"/>
    <cellStyle name="Millares 84 3 2" xfId="2362" xr:uid="{343FEFDE-20DD-44DA-9470-0348A499E747}"/>
    <cellStyle name="Millares 84 3 2 2" xfId="4732" xr:uid="{4E62DED7-B4C0-4171-9215-BA8D4AB56937}"/>
    <cellStyle name="Millares 84 3 3" xfId="3583" xr:uid="{5D520CCA-1E22-4F9F-A87B-FAE253543BB3}"/>
    <cellStyle name="Millares 84 4" xfId="1789" xr:uid="{CFE9DDBD-49B4-41F9-BACC-5AC24A22F914}"/>
    <cellStyle name="Millares 84 4 2" xfId="4159" xr:uid="{30863703-F001-450D-9724-9543A75E3200}"/>
    <cellStyle name="Millares 84 5" xfId="3010" xr:uid="{F61B91FD-406F-44BB-A435-E425740543E5}"/>
    <cellStyle name="Millares 85" xfId="296" xr:uid="{11118AE9-23F9-437C-9306-2A4BD99617F1}"/>
    <cellStyle name="Millares 85 2" xfId="581" xr:uid="{5E4AA6D9-D842-4964-A141-02C97FADDAEF}"/>
    <cellStyle name="Millares 85 2 2" xfId="1154" xr:uid="{705D2D91-D7AD-4A69-8614-4EB9646144FD}"/>
    <cellStyle name="Millares 85 2 2 2" xfId="2648" xr:uid="{91B4C667-6DD8-406D-A4C8-BF5E2F91A4F7}"/>
    <cellStyle name="Millares 85 2 2 2 2" xfId="5018" xr:uid="{E8996A2B-07F6-41B7-95D1-950D27C50EDC}"/>
    <cellStyle name="Millares 85 2 2 3" xfId="3869" xr:uid="{ABE5DDFF-DA24-4CF4-BC22-E1F24F22BD2E}"/>
    <cellStyle name="Millares 85 2 3" xfId="2075" xr:uid="{454DB717-F3EE-4E05-AC34-CF3B254CD898}"/>
    <cellStyle name="Millares 85 2 3 2" xfId="4445" xr:uid="{F7606320-D370-4D6E-A4AF-689B7A55D329}"/>
    <cellStyle name="Millares 85 2 4" xfId="3296" xr:uid="{2246D5A6-F0C5-4A1F-8E00-A01A4EF843C4}"/>
    <cellStyle name="Millares 85 3" xfId="869" xr:uid="{30835793-963A-4AF5-84C4-44F73C4B6CC9}"/>
    <cellStyle name="Millares 85 3 2" xfId="2363" xr:uid="{B021D122-BA8E-4AA7-99C1-150B721B835A}"/>
    <cellStyle name="Millares 85 3 2 2" xfId="4733" xr:uid="{D7B52B32-2322-42B0-93A4-B03A4C9F67FF}"/>
    <cellStyle name="Millares 85 3 3" xfId="3584" xr:uid="{15B0AC97-FCBA-4DA8-B255-2A9D53F43ED1}"/>
    <cellStyle name="Millares 85 4" xfId="1790" xr:uid="{F52E04DB-F3A0-4860-A943-C021B665216A}"/>
    <cellStyle name="Millares 85 4 2" xfId="4160" xr:uid="{B3CE122C-8481-48C6-9C00-1AF5ACD781A0}"/>
    <cellStyle name="Millares 85 5" xfId="3011" xr:uid="{BB930BF0-868C-4C47-BEF1-DEC067F92CEF}"/>
    <cellStyle name="Millares 86" xfId="297" xr:uid="{D6A733BC-2AC6-414A-9A7F-73CD1F096E6D}"/>
    <cellStyle name="Millares 86 2" xfId="582" xr:uid="{6540EFAE-E4E9-4437-9AC9-CEC3C58B1842}"/>
    <cellStyle name="Millares 86 2 2" xfId="1155" xr:uid="{67F4BD8E-DDBA-4226-9B17-7E6AAA6922C7}"/>
    <cellStyle name="Millares 86 2 2 2" xfId="2649" xr:uid="{908AFD6E-C735-4BF8-A079-FCB38546D7D3}"/>
    <cellStyle name="Millares 86 2 2 2 2" xfId="5019" xr:uid="{3E473A51-CAA0-492A-AB6C-67E33B6A8777}"/>
    <cellStyle name="Millares 86 2 2 3" xfId="3870" xr:uid="{B5AE129D-30EE-4CB7-BB8E-8545D4ED5BD5}"/>
    <cellStyle name="Millares 86 2 3" xfId="2076" xr:uid="{861659E1-9B4E-4061-85F5-13DD9C7CE739}"/>
    <cellStyle name="Millares 86 2 3 2" xfId="4446" xr:uid="{43A59890-8025-4E99-89B0-B3584EFF2FAE}"/>
    <cellStyle name="Millares 86 2 4" xfId="3297" xr:uid="{DF27133A-70FD-40FC-AD8F-8841E15122E3}"/>
    <cellStyle name="Millares 86 3" xfId="870" xr:uid="{17B080D1-D45E-45D6-B450-C338A0201BC5}"/>
    <cellStyle name="Millares 86 3 2" xfId="2364" xr:uid="{7BBD0685-9324-409F-A8BD-70F3000AFD0E}"/>
    <cellStyle name="Millares 86 3 2 2" xfId="4734" xr:uid="{D069AF5F-C6DC-4C33-9547-3A3776218B8B}"/>
    <cellStyle name="Millares 86 3 3" xfId="3585" xr:uid="{B7C39165-49C0-4748-BE2C-F8333D37A3D9}"/>
    <cellStyle name="Millares 86 4" xfId="1791" xr:uid="{96196E07-9C09-4E27-980E-D8073D562DCF}"/>
    <cellStyle name="Millares 86 4 2" xfId="4161" xr:uid="{AF4F6F09-8200-45B9-9B95-893148E33F85}"/>
    <cellStyle name="Millares 86 5" xfId="3012" xr:uid="{35ECBC2F-7EBE-4947-949B-8E60331C5E50}"/>
    <cellStyle name="Millares 87" xfId="298" xr:uid="{38301142-F1D6-428A-BEA5-52006CBA9CFF}"/>
    <cellStyle name="Millares 87 2" xfId="583" xr:uid="{92802AE3-1B49-4A5D-BC9A-DD8FD4A28652}"/>
    <cellStyle name="Millares 87 2 2" xfId="1156" xr:uid="{0EE2BBAB-1286-4177-AAD9-B42630475CE7}"/>
    <cellStyle name="Millares 87 2 2 2" xfId="2650" xr:uid="{FA51F6ED-4953-47F8-81DD-EE1967C2A288}"/>
    <cellStyle name="Millares 87 2 2 2 2" xfId="5020" xr:uid="{BBEEE5C8-F5B6-4388-B0CC-C3C54C0F7944}"/>
    <cellStyle name="Millares 87 2 2 3" xfId="3871" xr:uid="{E20F8F28-4C25-4B53-98FC-48198255DB6B}"/>
    <cellStyle name="Millares 87 2 3" xfId="2077" xr:uid="{5B273EE8-5269-41F6-884B-0A83F5CC85DA}"/>
    <cellStyle name="Millares 87 2 3 2" xfId="4447" xr:uid="{D035DFBA-1D83-485C-A071-24FB971B8165}"/>
    <cellStyle name="Millares 87 2 4" xfId="3298" xr:uid="{236DBB8A-61F3-4F8F-BA69-D42AF1950AC0}"/>
    <cellStyle name="Millares 87 3" xfId="871" xr:uid="{273CD091-E49D-43C6-9D5F-7810F9AE98A9}"/>
    <cellStyle name="Millares 87 3 2" xfId="2365" xr:uid="{2812AF48-D817-41D7-BC99-F6B754F04E66}"/>
    <cellStyle name="Millares 87 3 2 2" xfId="4735" xr:uid="{74F9F6C0-7707-4181-803D-85CAFE08A863}"/>
    <cellStyle name="Millares 87 3 3" xfId="3586" xr:uid="{6660B0FD-E837-4CF8-9570-25F04DF64C9D}"/>
    <cellStyle name="Millares 87 4" xfId="1792" xr:uid="{7195B388-C9E0-4BA9-966C-9593639F4E35}"/>
    <cellStyle name="Millares 87 4 2" xfId="4162" xr:uid="{0473391D-9051-4197-8997-D19D5D4380D7}"/>
    <cellStyle name="Millares 87 5" xfId="3013" xr:uid="{76A6A455-2DC7-4916-B1A1-53D821218A84}"/>
    <cellStyle name="Millares 88" xfId="299" xr:uid="{ED39A657-835D-4099-AC27-9ABA3FA51937}"/>
    <cellStyle name="Millares 88 2" xfId="584" xr:uid="{5C9EE980-3063-47E9-951C-F8AD22478D5B}"/>
    <cellStyle name="Millares 88 2 2" xfId="1157" xr:uid="{AC3CEBD4-6DC3-4788-87B3-4DF0A4CB9DDB}"/>
    <cellStyle name="Millares 88 2 2 2" xfId="2651" xr:uid="{0B293562-2FCA-466F-9C21-E33483F92CB9}"/>
    <cellStyle name="Millares 88 2 2 2 2" xfId="5021" xr:uid="{9C59ABAD-2BA6-4136-BBE4-A060C232D3A2}"/>
    <cellStyle name="Millares 88 2 2 3" xfId="3872" xr:uid="{CBA49BA3-52F2-4978-B998-70310FBA7B0E}"/>
    <cellStyle name="Millares 88 2 3" xfId="2078" xr:uid="{66FD5B8D-BF6B-4A57-8A39-44AE6D9F5452}"/>
    <cellStyle name="Millares 88 2 3 2" xfId="4448" xr:uid="{F812ACE1-C0E7-4427-9333-4636139A68EC}"/>
    <cellStyle name="Millares 88 2 4" xfId="3299" xr:uid="{C8C373BB-F446-41A5-9F31-A679DBC933DF}"/>
    <cellStyle name="Millares 88 3" xfId="872" xr:uid="{74438752-54A5-4DBC-9FED-71C57957C1C2}"/>
    <cellStyle name="Millares 88 3 2" xfId="2366" xr:uid="{0FD9E79F-4355-4734-8E1F-2246623D7E27}"/>
    <cellStyle name="Millares 88 3 2 2" xfId="4736" xr:uid="{5C1E0107-BFD0-4F9D-B272-BD5AD8304E00}"/>
    <cellStyle name="Millares 88 3 3" xfId="3587" xr:uid="{9776AE47-7870-4BE7-AEAB-B9D0B187FAEF}"/>
    <cellStyle name="Millares 88 4" xfId="1793" xr:uid="{A840BD2C-4F94-4E3E-A282-E774D0EF7876}"/>
    <cellStyle name="Millares 88 4 2" xfId="4163" xr:uid="{6D15692C-BE46-4E6A-84A1-3B0F743D71D4}"/>
    <cellStyle name="Millares 88 5" xfId="3014" xr:uid="{F6EEED13-3A83-4136-9FDA-2E27A703087C}"/>
    <cellStyle name="Millares 89" xfId="300" xr:uid="{D4B6D687-B4A0-4D77-90B2-A2715C779D80}"/>
    <cellStyle name="Millares 89 2" xfId="585" xr:uid="{C38727FE-AA3B-4357-945A-F52DDCFB0B65}"/>
    <cellStyle name="Millares 89 2 2" xfId="1158" xr:uid="{8D090710-1713-44A4-B31A-4291C1ED0478}"/>
    <cellStyle name="Millares 89 2 2 2" xfId="2652" xr:uid="{412545AE-8296-4077-A997-E081CCBED857}"/>
    <cellStyle name="Millares 89 2 2 2 2" xfId="5022" xr:uid="{695E69EE-66FE-49B5-AC52-F3C9592B9EBF}"/>
    <cellStyle name="Millares 89 2 2 3" xfId="3873" xr:uid="{E663203A-95FD-443B-AA1A-4AFC78D09E00}"/>
    <cellStyle name="Millares 89 2 3" xfId="2079" xr:uid="{58415F95-0346-439E-833A-72307DC636D5}"/>
    <cellStyle name="Millares 89 2 3 2" xfId="4449" xr:uid="{B1CAA610-6049-40C3-A876-765923F29269}"/>
    <cellStyle name="Millares 89 2 4" xfId="3300" xr:uid="{1C4DE71F-68DB-43FF-A794-6FF17A9A4784}"/>
    <cellStyle name="Millares 89 3" xfId="873" xr:uid="{66B97816-2C11-4433-A2EA-6C04A6615E0E}"/>
    <cellStyle name="Millares 89 3 2" xfId="2367" xr:uid="{BE3A6431-C246-42E5-9177-0901AFB64322}"/>
    <cellStyle name="Millares 89 3 2 2" xfId="4737" xr:uid="{A4A8C36C-A5DA-47C8-98D6-742B4AC3B87B}"/>
    <cellStyle name="Millares 89 3 3" xfId="3588" xr:uid="{E0DD9300-61C9-421C-A101-0CAD028BE9CE}"/>
    <cellStyle name="Millares 89 4" xfId="1794" xr:uid="{72AAD5C5-9FE2-462A-8566-C8E507D4401D}"/>
    <cellStyle name="Millares 89 4 2" xfId="4164" xr:uid="{5E9B715B-F0E1-4DF2-91CF-9606FB6EBDAA}"/>
    <cellStyle name="Millares 89 5" xfId="3015" xr:uid="{5B6891B3-447D-41E5-A3B9-B8EE7E9881AA}"/>
    <cellStyle name="Millares 9" xfId="78" xr:uid="{3BD4EA0C-3B2E-4431-87DB-5E533D07F409}"/>
    <cellStyle name="Millares 9 2" xfId="127" xr:uid="{42CB32DD-EEA3-4982-A2C3-50B53959FB23}"/>
    <cellStyle name="Millares 9 2 2" xfId="264" xr:uid="{6A62FF53-4EE8-4698-85BB-0ABB520E488C}"/>
    <cellStyle name="Millares 9 2 2 2" xfId="551" xr:uid="{A7A5EDAF-87D4-45E2-91A0-690DBE58AFE5}"/>
    <cellStyle name="Millares 9 2 2 2 2" xfId="1124" xr:uid="{148A7E75-B133-4F60-B4C2-18BA16B37192}"/>
    <cellStyle name="Millares 9 2 2 2 2 2" xfId="2618" xr:uid="{8C4EEB9A-8177-4488-9736-79E726131A00}"/>
    <cellStyle name="Millares 9 2 2 2 2 2 2" xfId="4988" xr:uid="{78CD069C-4CC4-49C5-A0DC-F4E2C8A6C7D4}"/>
    <cellStyle name="Millares 9 2 2 2 2 3" xfId="3839" xr:uid="{00091C64-86F2-4826-B985-222B5176C946}"/>
    <cellStyle name="Millares 9 2 2 2 3" xfId="2045" xr:uid="{DF6D719B-B9A5-40A2-AA9E-2F2DA8583EFD}"/>
    <cellStyle name="Millares 9 2 2 2 3 2" xfId="4415" xr:uid="{5A3537E0-A73E-4179-A4EF-ADB550B01C9E}"/>
    <cellStyle name="Millares 9 2 2 2 4" xfId="3266" xr:uid="{4C561CC7-39E8-4217-8BB9-0CB184201968}"/>
    <cellStyle name="Millares 9 2 2 3" xfId="839" xr:uid="{4D0E48B3-B667-44FD-A60B-B2E52308A27E}"/>
    <cellStyle name="Millares 9 2 2 3 2" xfId="2333" xr:uid="{98448833-AA14-4AA5-8511-CB6161B73506}"/>
    <cellStyle name="Millares 9 2 2 3 2 2" xfId="4703" xr:uid="{B1F20237-48C2-4047-8433-C503A0D1C2AC}"/>
    <cellStyle name="Millares 9 2 2 3 3" xfId="3554" xr:uid="{50ED9B5A-674C-4AF9-B93F-630F9C5DCAA7}"/>
    <cellStyle name="Millares 9 2 2 4" xfId="1760" xr:uid="{59C5007C-7DDE-48F4-AA24-46D862B3184E}"/>
    <cellStyle name="Millares 9 2 2 4 2" xfId="4130" xr:uid="{14C5C0E6-EA73-4C52-8414-6237639DFB25}"/>
    <cellStyle name="Millares 9 2 2 5" xfId="2981" xr:uid="{F7600569-9651-41BB-A986-1A6D3C48D974}"/>
    <cellStyle name="Millares 9 2 3" xfId="417" xr:uid="{115E9174-68E9-41E0-B498-53C2CFEEF5CA}"/>
    <cellStyle name="Millares 9 2 3 2" xfId="990" xr:uid="{CF28255D-BC0A-470A-8809-ECBFB1019E9B}"/>
    <cellStyle name="Millares 9 2 3 2 2" xfId="2484" xr:uid="{250BA44B-B762-4DBF-B3C0-F84E0B9B83EC}"/>
    <cellStyle name="Millares 9 2 3 2 2 2" xfId="4854" xr:uid="{64704706-1209-4AF1-BCA1-023CC1D072D0}"/>
    <cellStyle name="Millares 9 2 3 2 3" xfId="3705" xr:uid="{6E84CD23-CB38-41C2-B8A9-C0FF53727C36}"/>
    <cellStyle name="Millares 9 2 3 3" xfId="1911" xr:uid="{325E4F04-40BD-471C-95FB-C454035F17E9}"/>
    <cellStyle name="Millares 9 2 3 3 2" xfId="4281" xr:uid="{4CD06740-2571-43B6-8181-7D8359329943}"/>
    <cellStyle name="Millares 9 2 3 4" xfId="3132" xr:uid="{A05C5118-D33B-4D98-A5AE-8B89886F1DDD}"/>
    <cellStyle name="Millares 9 2 4" xfId="705" xr:uid="{1EAFEE0B-9248-49D6-8DF4-02088FF77357}"/>
    <cellStyle name="Millares 9 2 4 2" xfId="2199" xr:uid="{76A060CA-A82D-409B-BD23-C839DA52219A}"/>
    <cellStyle name="Millares 9 2 4 2 2" xfId="4569" xr:uid="{E531E1F8-9D3C-44DA-9A47-D033B255741F}"/>
    <cellStyle name="Millares 9 2 4 3" xfId="3420" xr:uid="{63A3F2FA-C791-470B-9618-B8597C0FBE2D}"/>
    <cellStyle name="Millares 9 2 5" xfId="1626" xr:uid="{990600CA-B56E-4E70-96E2-C0B559BC8E10}"/>
    <cellStyle name="Millares 9 2 5 2" xfId="3996" xr:uid="{967591F3-93F1-4DB3-B88F-5A9BF7FAEA70}"/>
    <cellStyle name="Millares 9 2 6" xfId="2847" xr:uid="{E121FAC4-79CD-4073-B394-81EB1A731FF2}"/>
    <cellStyle name="Millares 9 3" xfId="215" xr:uid="{228FCBB2-705E-48C0-AD55-BCD2661DB09E}"/>
    <cellStyle name="Millares 9 3 2" xfId="502" xr:uid="{C701069A-7106-40FE-BD21-488D427EBE3D}"/>
    <cellStyle name="Millares 9 3 2 2" xfId="1075" xr:uid="{2007D434-5AE8-4CA2-A391-EE3D179313F3}"/>
    <cellStyle name="Millares 9 3 2 2 2" xfId="2569" xr:uid="{A26483C8-F91E-48D7-84FC-A8B9E4FEFDEE}"/>
    <cellStyle name="Millares 9 3 2 2 2 2" xfId="4939" xr:uid="{2EA19B6C-4DCC-4992-B624-E5A2BA362F9B}"/>
    <cellStyle name="Millares 9 3 2 2 3" xfId="3790" xr:uid="{357FFC27-464C-443B-89FC-87568340903C}"/>
    <cellStyle name="Millares 9 3 2 3" xfId="1996" xr:uid="{D07676DE-D4DE-420F-9ADF-DD52BDBE478E}"/>
    <cellStyle name="Millares 9 3 2 3 2" xfId="4366" xr:uid="{A5B1745C-C304-4171-A354-F9762C89C451}"/>
    <cellStyle name="Millares 9 3 2 4" xfId="3217" xr:uid="{536C33D1-2C67-4BDC-A04E-23461E54C306}"/>
    <cellStyle name="Millares 9 3 3" xfId="790" xr:uid="{DCCA7AF1-516D-4A3A-B6AD-6E008871C84F}"/>
    <cellStyle name="Millares 9 3 3 2" xfId="2284" xr:uid="{50E3F813-1C59-4ADC-B447-9EC6F34E6ED9}"/>
    <cellStyle name="Millares 9 3 3 2 2" xfId="4654" xr:uid="{FB16024D-11A1-4495-A2FD-FB2967102E18}"/>
    <cellStyle name="Millares 9 3 3 3" xfId="3505" xr:uid="{EB93841F-468D-499B-A2C6-9415100FDE52}"/>
    <cellStyle name="Millares 9 3 4" xfId="1711" xr:uid="{12BCD3B5-CE06-44FF-BC5A-0B305191093D}"/>
    <cellStyle name="Millares 9 3 4 2" xfId="4081" xr:uid="{0EA73A3E-98A3-4E68-992C-8DAB5CA87EBD}"/>
    <cellStyle name="Millares 9 3 5" xfId="2932" xr:uid="{B87A3231-BE07-4CF8-9D50-FD26B0889C02}"/>
    <cellStyle name="Millares 9 4" xfId="368" xr:uid="{62061FB4-84AB-4B5E-9F4E-02B35BF3B705}"/>
    <cellStyle name="Millares 9 4 2" xfId="941" xr:uid="{6226693A-65FB-443F-85DF-F4DFF383FF11}"/>
    <cellStyle name="Millares 9 4 2 2" xfId="2435" xr:uid="{5D731B23-34CF-4528-98BD-52A79C0E25A7}"/>
    <cellStyle name="Millares 9 4 2 2 2" xfId="4805" xr:uid="{1585E9F3-5BFF-42A1-ACB7-916CF862A703}"/>
    <cellStyle name="Millares 9 4 2 3" xfId="3656" xr:uid="{1A00651C-76E4-4173-80FF-D6724635CD43}"/>
    <cellStyle name="Millares 9 4 3" xfId="1862" xr:uid="{6BBE82DD-D234-4097-9F33-971C40997F08}"/>
    <cellStyle name="Millares 9 4 3 2" xfId="4232" xr:uid="{12B09254-4E16-49FC-A215-6979E4233734}"/>
    <cellStyle name="Millares 9 4 4" xfId="3083" xr:uid="{76A1A692-F7A1-4978-A326-AC5E28A5887F}"/>
    <cellStyle name="Millares 9 5" xfId="656" xr:uid="{44D6FA01-ABF0-4080-87D5-994BAE5F8BFF}"/>
    <cellStyle name="Millares 9 5 2" xfId="2150" xr:uid="{5AA6B601-0F87-41B8-BA9E-5E627EB8B9F3}"/>
    <cellStyle name="Millares 9 5 2 2" xfId="4520" xr:uid="{6A4F99F7-F051-403E-AD84-21EA73C4EBAC}"/>
    <cellStyle name="Millares 9 5 3" xfId="3371" xr:uid="{344995EA-D001-4447-9655-A88756AA0619}"/>
    <cellStyle name="Millares 9 6" xfId="1577" xr:uid="{6570D9DB-E3A1-4757-AFA0-A0785427D470}"/>
    <cellStyle name="Millares 9 6 2" xfId="3947" xr:uid="{9571DC9E-5C83-460F-96C2-6A8DF3140272}"/>
    <cellStyle name="Millares 9 7" xfId="2798" xr:uid="{2B465AEC-90B7-4609-8E37-B5CBF688B91A}"/>
    <cellStyle name="Millares 90" xfId="301" xr:uid="{23B13748-5272-4302-A55D-71190A7C6EF0}"/>
    <cellStyle name="Millares 90 2" xfId="586" xr:uid="{5E9F670F-3E2B-4143-8AB9-2DFF330DE76F}"/>
    <cellStyle name="Millares 90 2 2" xfId="1159" xr:uid="{DDEF75BE-6F8A-4EAC-9264-32FB682BA0CE}"/>
    <cellStyle name="Millares 90 2 2 2" xfId="2653" xr:uid="{E19CBC3C-388D-4CF5-8DE5-669A30C0B532}"/>
    <cellStyle name="Millares 90 2 2 2 2" xfId="5023" xr:uid="{C43D288B-2CCC-4E26-9168-071BF3F53730}"/>
    <cellStyle name="Millares 90 2 2 3" xfId="3874" xr:uid="{89F07DE6-BFBD-4079-9776-A68A5E197A78}"/>
    <cellStyle name="Millares 90 2 3" xfId="2080" xr:uid="{3C907D80-E9EF-44AF-99FB-AC0D8E8CDF01}"/>
    <cellStyle name="Millares 90 2 3 2" xfId="4450" xr:uid="{5D60A56E-E21C-4CDF-A540-30D477203A72}"/>
    <cellStyle name="Millares 90 2 4" xfId="3301" xr:uid="{E9FC6E2A-DA4D-45B0-91C7-83819F148537}"/>
    <cellStyle name="Millares 90 3" xfId="874" xr:uid="{B73D1DD3-FF6A-4676-A878-DBD029DFEDD1}"/>
    <cellStyle name="Millares 90 3 2" xfId="2368" xr:uid="{F32DBCB6-BDF2-4884-B468-A7100BC51648}"/>
    <cellStyle name="Millares 90 3 2 2" xfId="4738" xr:uid="{623F22C0-7D73-492E-A97E-BA1A770016C1}"/>
    <cellStyle name="Millares 90 3 3" xfId="3589" xr:uid="{E1F069EA-3CFA-49DA-A17F-EA2D437ADCE9}"/>
    <cellStyle name="Millares 90 4" xfId="1795" xr:uid="{9E286D54-C062-43B1-A62E-E4B73E9891BF}"/>
    <cellStyle name="Millares 90 4 2" xfId="4165" xr:uid="{637DDEF1-81B5-477C-A2C3-D301B137DC46}"/>
    <cellStyle name="Millares 90 5" xfId="3016" xr:uid="{D19A73D4-8542-4C19-BC10-A2D2E2C830F8}"/>
    <cellStyle name="Millares 91" xfId="302" xr:uid="{78CFEC05-6AAD-43DA-B75B-8EB946E71B1E}"/>
    <cellStyle name="Millares 91 2" xfId="587" xr:uid="{E401F4AC-DC07-4739-8F01-A83DA3EB4B10}"/>
    <cellStyle name="Millares 91 2 2" xfId="1160" xr:uid="{BBB1B25D-8F55-4283-A613-141C96000AF2}"/>
    <cellStyle name="Millares 91 2 2 2" xfId="2654" xr:uid="{04D55486-B222-4BB0-9F49-D37F63FCE900}"/>
    <cellStyle name="Millares 91 2 2 2 2" xfId="5024" xr:uid="{FBDB807D-0D29-467A-A612-04AAD83FC62D}"/>
    <cellStyle name="Millares 91 2 2 3" xfId="3875" xr:uid="{58790D5C-4E09-4139-8951-E3BD9E2D7BA7}"/>
    <cellStyle name="Millares 91 2 3" xfId="2081" xr:uid="{C80B9425-7AE8-4B94-B6C0-F2C47A437F00}"/>
    <cellStyle name="Millares 91 2 3 2" xfId="4451" xr:uid="{B0859146-17F4-41DE-885E-062B22F1BE33}"/>
    <cellStyle name="Millares 91 2 4" xfId="3302" xr:uid="{8FFCE01C-D3C2-4280-8355-F1A654FCC023}"/>
    <cellStyle name="Millares 91 3" xfId="875" xr:uid="{12D461B6-8ECF-439B-AE77-DA919B25213D}"/>
    <cellStyle name="Millares 91 3 2" xfId="2369" xr:uid="{303F45B6-1D49-4F98-9651-9A3219593E98}"/>
    <cellStyle name="Millares 91 3 2 2" xfId="4739" xr:uid="{FF30F2E8-005B-4D13-A606-D59559D5BF87}"/>
    <cellStyle name="Millares 91 3 3" xfId="3590" xr:uid="{63E8678F-81AE-4698-8849-D4B39E5A2FD0}"/>
    <cellStyle name="Millares 91 4" xfId="1796" xr:uid="{D013AE8B-9F32-448E-9C68-CF316178C952}"/>
    <cellStyle name="Millares 91 4 2" xfId="4166" xr:uid="{E9C0CB11-C89B-465D-AA10-9D035EB5FB0B}"/>
    <cellStyle name="Millares 91 5" xfId="3017" xr:uid="{C42AB4A6-9F04-4B03-929A-4E33DEC10185}"/>
    <cellStyle name="Millares 92" xfId="303" xr:uid="{63F30E76-2A04-408D-B490-1F0F3CF39F95}"/>
    <cellStyle name="Millares 92 2" xfId="588" xr:uid="{00853621-9665-457B-BB1B-1954D2AF0B91}"/>
    <cellStyle name="Millares 92 2 2" xfId="1161" xr:uid="{4ACC3CE8-4ADD-43EA-84C8-CFF0C742B107}"/>
    <cellStyle name="Millares 92 2 2 2" xfId="2655" xr:uid="{33B7DD04-D874-4D7A-B318-6E1574502A42}"/>
    <cellStyle name="Millares 92 2 2 2 2" xfId="5025" xr:uid="{3F175FF2-4DC5-4892-BA47-D615712ECE5E}"/>
    <cellStyle name="Millares 92 2 2 3" xfId="3876" xr:uid="{BAB98D37-8ABA-424C-81A9-E873D9E44F6B}"/>
    <cellStyle name="Millares 92 2 3" xfId="2082" xr:uid="{588C4A6E-123E-407A-BDB9-51ACE6220CCE}"/>
    <cellStyle name="Millares 92 2 3 2" xfId="4452" xr:uid="{42CD5CDF-CFEF-4606-9353-003CED1ED1F1}"/>
    <cellStyle name="Millares 92 2 4" xfId="3303" xr:uid="{CBD9271F-7E8C-47AD-B5AC-D572B0019888}"/>
    <cellStyle name="Millares 92 3" xfId="876" xr:uid="{D652432D-1E28-4B70-9DBB-8F7EF243A121}"/>
    <cellStyle name="Millares 92 3 2" xfId="2370" xr:uid="{203F7576-96CD-439C-B49D-B9324CECF7E9}"/>
    <cellStyle name="Millares 92 3 2 2" xfId="4740" xr:uid="{821F6383-DDF1-44F7-8E21-C37A417776E0}"/>
    <cellStyle name="Millares 92 3 3" xfId="3591" xr:uid="{AB146096-B105-4396-9B27-98782F0046F8}"/>
    <cellStyle name="Millares 92 4" xfId="1797" xr:uid="{C29429CB-8932-4363-A22B-5CF0F44D0FDF}"/>
    <cellStyle name="Millares 92 4 2" xfId="4167" xr:uid="{C3CED037-582E-4C38-8960-2232E0C264F5}"/>
    <cellStyle name="Millares 92 5" xfId="3018" xr:uid="{6A5E4B23-54DF-434D-B7DF-2A386691C86D}"/>
    <cellStyle name="Millares 93" xfId="304" xr:uid="{041BD353-FC81-4F3B-AEF9-15BC1EB603B5}"/>
    <cellStyle name="Millares 93 2" xfId="589" xr:uid="{94497B04-D69C-4C83-ADBA-1A9A51E5C55C}"/>
    <cellStyle name="Millares 93 2 2" xfId="1162" xr:uid="{72ACA815-19B7-4A94-AC0F-8AEC9BB49EFE}"/>
    <cellStyle name="Millares 93 2 2 2" xfId="2656" xr:uid="{9010D344-913E-4B33-8634-29ABEED33EDF}"/>
    <cellStyle name="Millares 93 2 2 2 2" xfId="5026" xr:uid="{4025ED9E-8590-4C86-9636-FE352E8B5444}"/>
    <cellStyle name="Millares 93 2 2 3" xfId="3877" xr:uid="{B184036A-7311-4F87-ACB2-5019A3C96D5F}"/>
    <cellStyle name="Millares 93 2 3" xfId="2083" xr:uid="{549957F5-EBC4-4D33-89D6-3EE0C560A598}"/>
    <cellStyle name="Millares 93 2 3 2" xfId="4453" xr:uid="{FC5F0D23-BC91-4B34-B358-611C10E89338}"/>
    <cellStyle name="Millares 93 2 4" xfId="3304" xr:uid="{7E339E86-DD5F-45C3-A8AA-4120F38D8679}"/>
    <cellStyle name="Millares 93 3" xfId="877" xr:uid="{5F375DB5-8206-4058-9370-A24A972CC340}"/>
    <cellStyle name="Millares 93 3 2" xfId="2371" xr:uid="{7E5D14A9-8EE2-4A46-9241-E911E99C4E2F}"/>
    <cellStyle name="Millares 93 3 2 2" xfId="4741" xr:uid="{435BE606-4E6D-4B01-B662-EBA90829BD71}"/>
    <cellStyle name="Millares 93 3 3" xfId="3592" xr:uid="{B40D7FAB-7C21-4F6F-9FE2-3A444078CA95}"/>
    <cellStyle name="Millares 93 4" xfId="1798" xr:uid="{B669EEC4-B4D1-42AE-829E-2B7B7296F1BA}"/>
    <cellStyle name="Millares 93 4 2" xfId="4168" xr:uid="{2C91187A-B643-43EB-BC9C-19F223B70218}"/>
    <cellStyle name="Millares 93 5" xfId="3019" xr:uid="{73976905-1619-4F66-A4FA-D7E43467855A}"/>
    <cellStyle name="Millares 94" xfId="326" xr:uid="{93500BF3-589F-46C5-9B23-1B4CA6E88D07}"/>
    <cellStyle name="Millares 94 2" xfId="611" xr:uid="{0671267C-7970-4CB8-A2FF-2A87B4773163}"/>
    <cellStyle name="Millares 94 2 2" xfId="1184" xr:uid="{439589FC-61EE-4466-AFCB-16335D9E59E7}"/>
    <cellStyle name="Millares 94 2 2 2" xfId="2678" xr:uid="{91BB6569-6C67-4107-8D5C-131440DBDF16}"/>
    <cellStyle name="Millares 94 2 2 2 2" xfId="5048" xr:uid="{D8B37D05-FB65-4B4B-8520-A022D6ACBBC5}"/>
    <cellStyle name="Millares 94 2 2 3" xfId="3899" xr:uid="{F3EE6FAB-B16E-413F-91DC-5C71BB7130A7}"/>
    <cellStyle name="Millares 94 2 3" xfId="2105" xr:uid="{51A26B5D-CD91-46E4-972D-33DAECCF2CF6}"/>
    <cellStyle name="Millares 94 2 3 2" xfId="4475" xr:uid="{66B2DA70-AC15-4984-BEF3-188F4B9B97E4}"/>
    <cellStyle name="Millares 94 2 4" xfId="3326" xr:uid="{87A36EEA-0D75-4855-BE98-78716C6FBD3E}"/>
    <cellStyle name="Millares 94 3" xfId="899" xr:uid="{6B91E052-D91D-4640-BD81-051ACB7E1BE5}"/>
    <cellStyle name="Millares 94 3 2" xfId="2393" xr:uid="{91C58DA0-65CF-44B9-B421-C65F3C3BC3B3}"/>
    <cellStyle name="Millares 94 3 2 2" xfId="4763" xr:uid="{5448730F-9941-4700-A32C-F0873EE05DEB}"/>
    <cellStyle name="Millares 94 3 3" xfId="3614" xr:uid="{D1BB479E-6C1A-4723-92D8-FA72DC79926E}"/>
    <cellStyle name="Millares 94 4" xfId="1820" xr:uid="{17394B8C-2175-4234-961A-DC17C70A3A11}"/>
    <cellStyle name="Millares 94 4 2" xfId="4190" xr:uid="{245A21DF-817C-4B96-AA6C-2798456D6459}"/>
    <cellStyle name="Millares 94 5" xfId="3041" xr:uid="{1E574A08-9353-4150-B9A4-2992520442AF}"/>
    <cellStyle name="Millares 95" xfId="327" xr:uid="{D93F5250-4F62-431C-AAF8-86B3AAAC536E}"/>
    <cellStyle name="Millares 95 2" xfId="612" xr:uid="{411704F9-FCDC-4870-B33E-8DEE8E34BA43}"/>
    <cellStyle name="Millares 95 2 2" xfId="1185" xr:uid="{7B5FEFAC-097F-4F50-AA1A-36CC56C4B4C4}"/>
    <cellStyle name="Millares 95 2 2 2" xfId="2679" xr:uid="{8CA9C66A-8006-41E5-9403-F978E7544A94}"/>
    <cellStyle name="Millares 95 2 2 2 2" xfId="5049" xr:uid="{4C50BA73-1579-4F2E-A9DF-3731E4715B44}"/>
    <cellStyle name="Millares 95 2 2 3" xfId="3900" xr:uid="{C1D7608F-3495-4CBC-8F64-DA66A7FC50CC}"/>
    <cellStyle name="Millares 95 2 3" xfId="2106" xr:uid="{32F790E8-7A9E-4EA4-9852-97E97ADFD6FE}"/>
    <cellStyle name="Millares 95 2 3 2" xfId="4476" xr:uid="{9EAA157E-6AB0-4612-87F5-D205CEA42A9A}"/>
    <cellStyle name="Millares 95 2 4" xfId="3327" xr:uid="{88AC6188-72CC-45DE-B7FE-D8C89A459FA0}"/>
    <cellStyle name="Millares 95 3" xfId="900" xr:uid="{F44E9E89-80B5-4ADB-9DC2-314F2B0AFB78}"/>
    <cellStyle name="Millares 95 3 2" xfId="2394" xr:uid="{50DDE250-504A-4BBF-9713-01BB6B0B3AC7}"/>
    <cellStyle name="Millares 95 3 2 2" xfId="4764" xr:uid="{F248861B-FBF3-4BAC-8492-FF9477083417}"/>
    <cellStyle name="Millares 95 3 3" xfId="3615" xr:uid="{FAAB51FD-BAA5-4638-BC82-667679D44CB2}"/>
    <cellStyle name="Millares 95 4" xfId="1821" xr:uid="{5BCD4B39-6D00-4B22-8A94-D367C53D4B58}"/>
    <cellStyle name="Millares 95 4 2" xfId="4191" xr:uid="{80027EEB-5A28-4520-8EA1-D6D640E2BFF9}"/>
    <cellStyle name="Millares 95 5" xfId="3042" xr:uid="{C1B204D6-65B5-47A5-B0B9-E1F34EC435CA}"/>
    <cellStyle name="Millares 96" xfId="614" xr:uid="{F20E8017-04B5-4ACF-AED4-6BCD96D27244}"/>
    <cellStyle name="Millares 96 2" xfId="1187" xr:uid="{34AC9BE2-CD3E-44A8-A50A-28A81191B51B}"/>
    <cellStyle name="Millares 96 2 2" xfId="2681" xr:uid="{0874CBD6-4B0E-4FF7-B9D3-0A65582CB176}"/>
    <cellStyle name="Millares 96 2 2 2" xfId="5051" xr:uid="{96AFD01A-20F5-40B1-8E6F-2A34AE002D0C}"/>
    <cellStyle name="Millares 96 2 3" xfId="3902" xr:uid="{5104007F-34B4-46FA-AB51-DEB0FFAB07A8}"/>
    <cellStyle name="Millares 96 3" xfId="2108" xr:uid="{6E98C771-D52D-47D7-904F-92D8C5D31BE3}"/>
    <cellStyle name="Millares 96 3 2" xfId="4478" xr:uid="{FDE36B7D-5687-4870-A271-FBE194F93D82}"/>
    <cellStyle name="Millares 96 4" xfId="3329" xr:uid="{8405F88F-DCA2-4074-AE57-F91AE4025B90}"/>
    <cellStyle name="Millares 97" xfId="616" xr:uid="{B05A755F-14D3-45CD-9E1B-A8C8F89B9707}"/>
    <cellStyle name="Millares 97 2" xfId="1189" xr:uid="{0242BA61-5260-41C3-AEE9-A8D9CEA66772}"/>
    <cellStyle name="Millares 97 2 2" xfId="2683" xr:uid="{A8625C14-A883-4616-AC51-6DCD0B2F422F}"/>
    <cellStyle name="Millares 97 2 2 2" xfId="5053" xr:uid="{157EDE3C-61EE-46E2-9031-3A73F0E0DE36}"/>
    <cellStyle name="Millares 97 2 3" xfId="3904" xr:uid="{33ED446C-569D-46E4-9AA8-88FE5C9A5313}"/>
    <cellStyle name="Millares 97 3" xfId="2110" xr:uid="{FD77E5B3-C476-4D1E-BDC5-16DDB94B8D44}"/>
    <cellStyle name="Millares 97 3 2" xfId="4480" xr:uid="{0F46887B-9859-4628-9F58-F3927B4C7E5E}"/>
    <cellStyle name="Millares 97 4" xfId="3331" xr:uid="{3CAAF73B-1C1C-4E5F-9BA9-904AEA725D01}"/>
    <cellStyle name="Millares 98" xfId="1190" xr:uid="{E73EE16D-9269-4A3B-B0AC-472A63D6BFDC}"/>
    <cellStyle name="Millares 98 2" xfId="2684" xr:uid="{41B2D008-400C-49FC-A408-D3824BFF4D7D}"/>
    <cellStyle name="Millares 98 2 2" xfId="5054" xr:uid="{F3F4A9D2-879C-44BB-BF86-F7163F8A2516}"/>
    <cellStyle name="Millares 98 3" xfId="3905" xr:uid="{6283EEE8-0B22-44AC-8003-51FCE2810519}"/>
    <cellStyle name="Millares 99" xfId="1192" xr:uid="{D929C914-E831-43A0-B31E-598B0E46CA27}"/>
    <cellStyle name="Moneda 2" xfId="39" xr:uid="{DBA6CF90-EA07-4964-9F21-5DF4E7CE29DE}"/>
    <cellStyle name="Moneda 2 10" xfId="1539" xr:uid="{6F032E42-42D1-4EC3-96E3-4027E07F8706}"/>
    <cellStyle name="Moneda 2 10 2" xfId="3909" xr:uid="{97C2970B-0A53-407F-B977-DDE97BBEA47A}"/>
    <cellStyle name="Moneda 2 11" xfId="2760" xr:uid="{4CFE5BBF-38DC-497D-B307-BA050D05AC06}"/>
    <cellStyle name="Moneda 2 2" xfId="43" xr:uid="{07737F8A-B5E9-402C-8CF3-325EFD229398}"/>
    <cellStyle name="Moneda 2 2 10" xfId="1542" xr:uid="{712C1112-1DEE-4DE2-9E34-D6FD3B2B9CDD}"/>
    <cellStyle name="Moneda 2 2 10 2" xfId="3912" xr:uid="{D00E84E2-EBB1-4F42-A5A6-FD66D18188E2}"/>
    <cellStyle name="Moneda 2 2 11" xfId="2763" xr:uid="{C877E87A-F353-4077-93AD-DF94349054A6}"/>
    <cellStyle name="Moneda 2 2 2" xfId="53" xr:uid="{0B9BAC04-0B61-4871-8AD5-53B936FE9250}"/>
    <cellStyle name="Moneda 2 2 2 2" xfId="70" xr:uid="{F52E6DE2-5E9B-49C9-899E-9610F48674F1}"/>
    <cellStyle name="Moneda 2 2 2 2 2" xfId="119" xr:uid="{67C8D1F1-A4E7-4E87-9A41-7C9ACFAC5EF9}"/>
    <cellStyle name="Moneda 2 2 2 2 2 2" xfId="256" xr:uid="{C286F7D1-96D0-4FCE-9C95-F2CF0C484369}"/>
    <cellStyle name="Moneda 2 2 2 2 2 2 2" xfId="543" xr:uid="{E64328E3-440C-4D22-9F2D-6E7E5C8835DD}"/>
    <cellStyle name="Moneda 2 2 2 2 2 2 2 2" xfId="1116" xr:uid="{EB0B7896-E20C-4F3E-A0DB-6114B49EE4EF}"/>
    <cellStyle name="Moneda 2 2 2 2 2 2 2 2 2" xfId="2610" xr:uid="{C3F57086-DF8D-4748-B708-61C962C5438E}"/>
    <cellStyle name="Moneda 2 2 2 2 2 2 2 2 2 2" xfId="4980" xr:uid="{3A6E6D29-FC1E-44C2-AF26-0F0A610AC617}"/>
    <cellStyle name="Moneda 2 2 2 2 2 2 2 2 3" xfId="3831" xr:uid="{1D62C3F4-1FE5-43B7-A100-FBE03687752C}"/>
    <cellStyle name="Moneda 2 2 2 2 2 2 2 3" xfId="2037" xr:uid="{E083F6A2-A1A0-4510-9D62-2FB619EB275B}"/>
    <cellStyle name="Moneda 2 2 2 2 2 2 2 3 2" xfId="4407" xr:uid="{746C1510-178E-4EAD-B76D-5F1C0217D7DE}"/>
    <cellStyle name="Moneda 2 2 2 2 2 2 2 4" xfId="3258" xr:uid="{46EC828E-3198-4316-B434-83C81AF1DE5E}"/>
    <cellStyle name="Moneda 2 2 2 2 2 2 3" xfId="831" xr:uid="{058F5646-43B3-4473-83A7-D1D164C4DC4B}"/>
    <cellStyle name="Moneda 2 2 2 2 2 2 3 2" xfId="2325" xr:uid="{02215B31-571A-4344-9408-C869A14E314D}"/>
    <cellStyle name="Moneda 2 2 2 2 2 2 3 2 2" xfId="4695" xr:uid="{F8CA633F-4E78-4613-8BE1-3086DF3145D1}"/>
    <cellStyle name="Moneda 2 2 2 2 2 2 3 3" xfId="3546" xr:uid="{5131E43E-7B59-4D13-8F5D-AD61ACD52C72}"/>
    <cellStyle name="Moneda 2 2 2 2 2 2 4" xfId="1752" xr:uid="{ABEEA9DA-B347-4AD3-9DF7-3A650DFB12D2}"/>
    <cellStyle name="Moneda 2 2 2 2 2 2 4 2" xfId="4122" xr:uid="{7126EB0B-1728-41D0-BF09-1A3ABE525A4C}"/>
    <cellStyle name="Moneda 2 2 2 2 2 2 5" xfId="2973" xr:uid="{8AA55F98-16C8-4BD2-9927-B870FE94F721}"/>
    <cellStyle name="Moneda 2 2 2 2 2 3" xfId="409" xr:uid="{774369BE-0F17-420D-8D21-8A499343880A}"/>
    <cellStyle name="Moneda 2 2 2 2 2 3 2" xfId="982" xr:uid="{3F5F6D2F-85C8-4288-9F8F-A50FC7755B57}"/>
    <cellStyle name="Moneda 2 2 2 2 2 3 2 2" xfId="2476" xr:uid="{7AF373A2-377C-463D-AE2A-7A98B0ABD35F}"/>
    <cellStyle name="Moneda 2 2 2 2 2 3 2 2 2" xfId="4846" xr:uid="{D618EB86-70AC-4C3C-A469-428800DB693C}"/>
    <cellStyle name="Moneda 2 2 2 2 2 3 2 3" xfId="3697" xr:uid="{9ECF48C4-D452-4284-B8D1-C10DF5DB2A52}"/>
    <cellStyle name="Moneda 2 2 2 2 2 3 3" xfId="1903" xr:uid="{54E933F8-1F19-49E4-B168-04283902E778}"/>
    <cellStyle name="Moneda 2 2 2 2 2 3 3 2" xfId="4273" xr:uid="{9C230FEA-94ED-4089-A96C-EED66DF0188D}"/>
    <cellStyle name="Moneda 2 2 2 2 2 3 4" xfId="3124" xr:uid="{E379F28F-D234-4179-AA55-6F4F6B0F33A3}"/>
    <cellStyle name="Moneda 2 2 2 2 2 4" xfId="697" xr:uid="{62DBDFD2-82EB-4D17-87BD-D49A565960C5}"/>
    <cellStyle name="Moneda 2 2 2 2 2 4 2" xfId="2191" xr:uid="{D16812E3-F599-4B9B-9370-E220C0156AE6}"/>
    <cellStyle name="Moneda 2 2 2 2 2 4 2 2" xfId="4561" xr:uid="{185B4C89-076C-4926-B222-87D099CF9C7D}"/>
    <cellStyle name="Moneda 2 2 2 2 2 4 3" xfId="3412" xr:uid="{8F2F41C8-4AE5-4DCE-A0D4-2F1D5FA2E04D}"/>
    <cellStyle name="Moneda 2 2 2 2 2 5" xfId="1618" xr:uid="{3A8EF256-0D82-4151-BA3F-8EBF4D1DCAE4}"/>
    <cellStyle name="Moneda 2 2 2 2 2 5 2" xfId="3988" xr:uid="{0062531F-E1FF-41F7-93D5-DE6672242B43}"/>
    <cellStyle name="Moneda 2 2 2 2 2 6" xfId="2839" xr:uid="{A8675E55-55C4-463E-85CD-01BA5EC0C5C5}"/>
    <cellStyle name="Moneda 2 2 2 2 3" xfId="207" xr:uid="{84F6A239-1CEF-4778-89DF-F203409FD187}"/>
    <cellStyle name="Moneda 2 2 2 2 3 2" xfId="494" xr:uid="{538A41F8-97B2-43F3-B753-96641735FA06}"/>
    <cellStyle name="Moneda 2 2 2 2 3 2 2" xfId="1067" xr:uid="{4C03D991-7A74-4FBB-A244-39337BEBE410}"/>
    <cellStyle name="Moneda 2 2 2 2 3 2 2 2" xfId="2561" xr:uid="{82CBA573-35CA-4E50-985D-8A037E3CDA4B}"/>
    <cellStyle name="Moneda 2 2 2 2 3 2 2 2 2" xfId="4931" xr:uid="{6FF09AE3-AA4C-4153-8315-1F09775BCB03}"/>
    <cellStyle name="Moneda 2 2 2 2 3 2 2 3" xfId="3782" xr:uid="{DCCD1604-62A1-4F8B-ACA6-33612C428301}"/>
    <cellStyle name="Moneda 2 2 2 2 3 2 3" xfId="1988" xr:uid="{40A60439-FAD4-4D74-9880-E0046D3DACF8}"/>
    <cellStyle name="Moneda 2 2 2 2 3 2 3 2" xfId="4358" xr:uid="{CA235A5D-3F99-40B1-822E-3AE01832FE56}"/>
    <cellStyle name="Moneda 2 2 2 2 3 2 4" xfId="3209" xr:uid="{1C5286D4-0C20-4DDA-82DD-045809A699F9}"/>
    <cellStyle name="Moneda 2 2 2 2 3 3" xfId="782" xr:uid="{48882DFA-AEA7-4CA2-8AD0-6137C69A2A62}"/>
    <cellStyle name="Moneda 2 2 2 2 3 3 2" xfId="2276" xr:uid="{9C687DA4-6105-46C5-B529-6380E44914B1}"/>
    <cellStyle name="Moneda 2 2 2 2 3 3 2 2" xfId="4646" xr:uid="{96A570BA-7840-4929-A15C-FF276F9F2E04}"/>
    <cellStyle name="Moneda 2 2 2 2 3 3 3" xfId="3497" xr:uid="{BD2B8D48-D058-46C2-9B33-49198E75AB81}"/>
    <cellStyle name="Moneda 2 2 2 2 3 4" xfId="1703" xr:uid="{08AD51AC-16FD-4781-B871-221D728D4B26}"/>
    <cellStyle name="Moneda 2 2 2 2 3 4 2" xfId="4073" xr:uid="{7145B97F-9152-487E-AD01-6207243B096A}"/>
    <cellStyle name="Moneda 2 2 2 2 3 5" xfId="2924" xr:uid="{7433EE58-9791-4D60-BF4D-D30FDBD199C0}"/>
    <cellStyle name="Moneda 2 2 2 2 4" xfId="360" xr:uid="{C4D86B07-53F9-43B7-A21B-FE317ECFEFD1}"/>
    <cellStyle name="Moneda 2 2 2 2 4 2" xfId="933" xr:uid="{A528CFAE-D9FB-4A5E-B3B8-C001BE264529}"/>
    <cellStyle name="Moneda 2 2 2 2 4 2 2" xfId="2427" xr:uid="{E8674E13-ABCA-4B5B-AE45-C607BF11ED40}"/>
    <cellStyle name="Moneda 2 2 2 2 4 2 2 2" xfId="4797" xr:uid="{646C5B50-AB0A-4CB3-928C-46D29300FD60}"/>
    <cellStyle name="Moneda 2 2 2 2 4 2 3" xfId="3648" xr:uid="{81198C2D-3F0E-410C-8F91-0AB257592937}"/>
    <cellStyle name="Moneda 2 2 2 2 4 3" xfId="1854" xr:uid="{3CE1BC8F-1946-46BF-97C0-ED8E9D89100E}"/>
    <cellStyle name="Moneda 2 2 2 2 4 3 2" xfId="4224" xr:uid="{8B16D5B7-D9AC-42D8-830F-6002CBD3E5EB}"/>
    <cellStyle name="Moneda 2 2 2 2 4 4" xfId="3075" xr:uid="{38617A3A-BA80-4F55-A2A2-C68B1EF6E85D}"/>
    <cellStyle name="Moneda 2 2 2 2 5" xfId="648" xr:uid="{3001D125-0688-462B-B05E-FBAD27A5EA0A}"/>
    <cellStyle name="Moneda 2 2 2 2 5 2" xfId="2142" xr:uid="{69225C87-C80F-4EB1-90E8-8B974AAA15CE}"/>
    <cellStyle name="Moneda 2 2 2 2 5 2 2" xfId="4512" xr:uid="{776B8540-58F0-461B-B751-10CDCE1251CB}"/>
    <cellStyle name="Moneda 2 2 2 2 5 3" xfId="3363" xr:uid="{3B837D01-3BB7-451F-8916-830FBAAC96AA}"/>
    <cellStyle name="Moneda 2 2 2 2 6" xfId="1569" xr:uid="{C0BAE46E-143E-4E57-BE0A-4603181A9AD0}"/>
    <cellStyle name="Moneda 2 2 2 2 6 2" xfId="3939" xr:uid="{C4526F1C-03DD-4F49-B711-8EFBE8026D4D}"/>
    <cellStyle name="Moneda 2 2 2 2 7" xfId="2790" xr:uid="{1183F495-9273-439B-9BE8-9631F08A8BA2}"/>
    <cellStyle name="Moneda 2 2 2 3" xfId="102" xr:uid="{51CB0010-D1B8-452B-8A77-2CF247EB093B}"/>
    <cellStyle name="Moneda 2 2 2 3 2" xfId="239" xr:uid="{FFEA0642-B02F-44DD-838D-98F5A0EDBE75}"/>
    <cellStyle name="Moneda 2 2 2 3 2 2" xfId="526" xr:uid="{C87C3873-CB5B-4510-A714-2808743B879F}"/>
    <cellStyle name="Moneda 2 2 2 3 2 2 2" xfId="1099" xr:uid="{89199C2B-D0B1-4DB9-86F8-8FED830C6303}"/>
    <cellStyle name="Moneda 2 2 2 3 2 2 2 2" xfId="2593" xr:uid="{EAE7DB7D-97F4-496D-ABA5-52BAB99231C3}"/>
    <cellStyle name="Moneda 2 2 2 3 2 2 2 2 2" xfId="4963" xr:uid="{DF08DC74-6350-44B3-8473-F54372491ED1}"/>
    <cellStyle name="Moneda 2 2 2 3 2 2 2 3" xfId="3814" xr:uid="{03CD8A66-4EBF-447E-9460-CE43A3002F97}"/>
    <cellStyle name="Moneda 2 2 2 3 2 2 3" xfId="2020" xr:uid="{266AB27B-4679-45AA-B01F-9A08EB64F6ED}"/>
    <cellStyle name="Moneda 2 2 2 3 2 2 3 2" xfId="4390" xr:uid="{0C4B5969-01CF-49E7-AA2F-85118DF5A10E}"/>
    <cellStyle name="Moneda 2 2 2 3 2 2 4" xfId="3241" xr:uid="{0064B985-4553-4EB5-BE04-D5A5240BDAAD}"/>
    <cellStyle name="Moneda 2 2 2 3 2 3" xfId="814" xr:uid="{4E384259-2F7E-4489-B864-9CEBBED5C205}"/>
    <cellStyle name="Moneda 2 2 2 3 2 3 2" xfId="2308" xr:uid="{9F15370D-4DB4-457A-A7F2-1B9A764F167B}"/>
    <cellStyle name="Moneda 2 2 2 3 2 3 2 2" xfId="4678" xr:uid="{E011FA64-6944-4EE6-87E3-A7970AEE5DA2}"/>
    <cellStyle name="Moneda 2 2 2 3 2 3 3" xfId="3529" xr:uid="{5FF1A458-93AF-43EA-B032-187695A83E52}"/>
    <cellStyle name="Moneda 2 2 2 3 2 4" xfId="1735" xr:uid="{99DC455D-698A-4C84-B2FC-F6DECD7C949F}"/>
    <cellStyle name="Moneda 2 2 2 3 2 4 2" xfId="4105" xr:uid="{262A3DB6-7E84-4EE5-B6D5-C19B21CDAE01}"/>
    <cellStyle name="Moneda 2 2 2 3 2 5" xfId="2956" xr:uid="{78D59E20-2F31-48E9-A9EB-047DF330A578}"/>
    <cellStyle name="Moneda 2 2 2 3 3" xfId="392" xr:uid="{EC6B30B2-C329-4B4C-A8D6-20CAFF48CA84}"/>
    <cellStyle name="Moneda 2 2 2 3 3 2" xfId="965" xr:uid="{F92751B7-9298-418D-BB60-970E92ABC7B7}"/>
    <cellStyle name="Moneda 2 2 2 3 3 2 2" xfId="2459" xr:uid="{CCE68621-81A4-4B08-BD11-3365B44F8D23}"/>
    <cellStyle name="Moneda 2 2 2 3 3 2 2 2" xfId="4829" xr:uid="{486553FA-1726-461E-ABF1-012532187EEF}"/>
    <cellStyle name="Moneda 2 2 2 3 3 2 3" xfId="3680" xr:uid="{B5E52443-293E-4302-8331-C1472565E9B1}"/>
    <cellStyle name="Moneda 2 2 2 3 3 3" xfId="1886" xr:uid="{D9FC11FA-DAB4-4B26-B490-1A12E0BF14B0}"/>
    <cellStyle name="Moneda 2 2 2 3 3 3 2" xfId="4256" xr:uid="{808E65BE-C69C-4993-B621-6B7438FD9641}"/>
    <cellStyle name="Moneda 2 2 2 3 3 4" xfId="3107" xr:uid="{73E6E2A8-57FE-4DA8-A0DF-A96A0F5446C0}"/>
    <cellStyle name="Moneda 2 2 2 3 4" xfId="680" xr:uid="{26BF2178-9A9F-4F7F-ACF5-B50B14E7C2B0}"/>
    <cellStyle name="Moneda 2 2 2 3 4 2" xfId="2174" xr:uid="{CC57C942-8445-4F28-BDCE-40139ACB55FD}"/>
    <cellStyle name="Moneda 2 2 2 3 4 2 2" xfId="4544" xr:uid="{8F54EA7C-C983-4BCA-84CC-7CC56939F5BA}"/>
    <cellStyle name="Moneda 2 2 2 3 4 3" xfId="3395" xr:uid="{D40D85BE-9B33-4E0D-93B5-C94EA05F0F65}"/>
    <cellStyle name="Moneda 2 2 2 3 5" xfId="1601" xr:uid="{AEDAEE93-DF39-4737-A4B3-4D05B70E0D1C}"/>
    <cellStyle name="Moneda 2 2 2 3 5 2" xfId="3971" xr:uid="{EC545D86-2759-4D0D-8A60-013F61D3CDD7}"/>
    <cellStyle name="Moneda 2 2 2 3 6" xfId="2822" xr:uid="{08485619-E541-4602-861B-FBA27C06B453}"/>
    <cellStyle name="Moneda 2 2 2 4" xfId="190" xr:uid="{371FFA4B-CCA3-40D8-B5C2-39ED9BE55F53}"/>
    <cellStyle name="Moneda 2 2 2 4 2" xfId="477" xr:uid="{8BB1FBD7-A1AB-47A1-9E35-2BE9502347C9}"/>
    <cellStyle name="Moneda 2 2 2 4 2 2" xfId="1050" xr:uid="{88878352-A5A9-4F3A-8F51-B1905A15435E}"/>
    <cellStyle name="Moneda 2 2 2 4 2 2 2" xfId="2544" xr:uid="{51DAFE3C-330C-40DC-B523-8BD9AEFD12D5}"/>
    <cellStyle name="Moneda 2 2 2 4 2 2 2 2" xfId="4914" xr:uid="{9D8A18D5-0697-4F80-B0B7-2A33AAB8904C}"/>
    <cellStyle name="Moneda 2 2 2 4 2 2 3" xfId="3765" xr:uid="{18C60329-F63B-40A3-8BAE-208B359D86F8}"/>
    <cellStyle name="Moneda 2 2 2 4 2 3" xfId="1971" xr:uid="{CE0C3B02-3D66-457C-B63F-8D7D6A250CC2}"/>
    <cellStyle name="Moneda 2 2 2 4 2 3 2" xfId="4341" xr:uid="{D6ACDC52-0263-4099-89CF-A178A9C1446F}"/>
    <cellStyle name="Moneda 2 2 2 4 2 4" xfId="3192" xr:uid="{5DE05C77-A9F4-41B2-954D-1E93D9308A6C}"/>
    <cellStyle name="Moneda 2 2 2 4 3" xfId="765" xr:uid="{AAB5E0AC-340C-4C3B-B28C-1E879B566F6B}"/>
    <cellStyle name="Moneda 2 2 2 4 3 2" xfId="2259" xr:uid="{3CA32986-53CE-47F9-A4EE-E20FE9397A72}"/>
    <cellStyle name="Moneda 2 2 2 4 3 2 2" xfId="4629" xr:uid="{E5240C75-E950-4E3A-83C0-29656F3F334C}"/>
    <cellStyle name="Moneda 2 2 2 4 3 3" xfId="3480" xr:uid="{94A5D6C6-5F64-4BC4-8CBF-36D5B82D7488}"/>
    <cellStyle name="Moneda 2 2 2 4 4" xfId="1686" xr:uid="{5B96BFEC-3344-4A82-8696-8F4BEE8474BF}"/>
    <cellStyle name="Moneda 2 2 2 4 4 2" xfId="4056" xr:uid="{1C1E61D2-2030-42BD-A3ED-1A351FBB77CA}"/>
    <cellStyle name="Moneda 2 2 2 4 5" xfId="2907" xr:uid="{24D65B6A-35FA-44EB-9FCE-6C9EE1028120}"/>
    <cellStyle name="Moneda 2 2 2 5" xfId="343" xr:uid="{F938E427-FC48-49DA-922D-B86244B0FE0B}"/>
    <cellStyle name="Moneda 2 2 2 5 2" xfId="916" xr:uid="{AAC4E0AF-54DC-42C9-BE40-039A0DFEF674}"/>
    <cellStyle name="Moneda 2 2 2 5 2 2" xfId="2410" xr:uid="{C3EED120-2E2D-4034-8320-AE82E77B6C63}"/>
    <cellStyle name="Moneda 2 2 2 5 2 2 2" xfId="4780" xr:uid="{1EFCBE12-65B9-40BA-94CF-924E990D57F1}"/>
    <cellStyle name="Moneda 2 2 2 5 2 3" xfId="3631" xr:uid="{5C1359A6-C7C6-474D-8014-0FCCCEBC49A8}"/>
    <cellStyle name="Moneda 2 2 2 5 3" xfId="1837" xr:uid="{788D7A9A-379F-4CB9-98D3-640C2C8A90DE}"/>
    <cellStyle name="Moneda 2 2 2 5 3 2" xfId="4207" xr:uid="{08A1D356-3F0C-41C8-93A2-E774D2B8AF86}"/>
    <cellStyle name="Moneda 2 2 2 5 4" xfId="3058" xr:uid="{FCB96AD2-3497-47A8-8FDE-170576F7E29E}"/>
    <cellStyle name="Moneda 2 2 2 6" xfId="631" xr:uid="{AAA7EA04-2E79-4997-9427-B36DCFDF3740}"/>
    <cellStyle name="Moneda 2 2 2 6 2" xfId="2125" xr:uid="{930CEAB9-23A2-4DAE-AD57-95266996ABF0}"/>
    <cellStyle name="Moneda 2 2 2 6 2 2" xfId="4495" xr:uid="{6D2B27C8-AA05-42D0-9C7D-147A859CE93A}"/>
    <cellStyle name="Moneda 2 2 2 6 3" xfId="3346" xr:uid="{A186579C-BE34-4605-9B76-5CB97AEA9ABD}"/>
    <cellStyle name="Moneda 2 2 2 7" xfId="1552" xr:uid="{687FF653-DE1F-4E1A-B599-57AD3CA859D1}"/>
    <cellStyle name="Moneda 2 2 2 7 2" xfId="3922" xr:uid="{02F68EC1-109D-497C-9F56-55446EF24D0D}"/>
    <cellStyle name="Moneda 2 2 2 8" xfId="2773" xr:uid="{8EEEC038-3D64-43B5-A3AF-8BAA5A2A5EB3}"/>
    <cellStyle name="Moneda 2 2 3" xfId="55" xr:uid="{73CED7D5-6DE7-4F31-8591-9872826279FA}"/>
    <cellStyle name="Moneda 2 2 3 2" xfId="72" xr:uid="{B668253C-1960-4F9A-BC90-53CCC1CE2FD8}"/>
    <cellStyle name="Moneda 2 2 3 2 2" xfId="121" xr:uid="{26D83791-4217-4730-81BE-DB6797C6FD57}"/>
    <cellStyle name="Moneda 2 2 3 2 2 2" xfId="258" xr:uid="{997DB363-8E9E-463D-A5CF-67B0FD782360}"/>
    <cellStyle name="Moneda 2 2 3 2 2 2 2" xfId="545" xr:uid="{46795DFB-5092-4784-AA7F-807CC7CC8FF4}"/>
    <cellStyle name="Moneda 2 2 3 2 2 2 2 2" xfId="1118" xr:uid="{8066CD92-1BDF-4DE2-8C14-32D084589087}"/>
    <cellStyle name="Moneda 2 2 3 2 2 2 2 2 2" xfId="2612" xr:uid="{FA826610-5233-4EE8-8905-AA031205A12D}"/>
    <cellStyle name="Moneda 2 2 3 2 2 2 2 2 2 2" xfId="4982" xr:uid="{94B49B3E-5067-45CB-93A9-E0CC24320809}"/>
    <cellStyle name="Moneda 2 2 3 2 2 2 2 2 3" xfId="3833" xr:uid="{A4A6866E-5A90-4D3E-A581-A40113B1BD5A}"/>
    <cellStyle name="Moneda 2 2 3 2 2 2 2 3" xfId="2039" xr:uid="{05E63C20-71A6-4BD7-8A10-593972D84EE1}"/>
    <cellStyle name="Moneda 2 2 3 2 2 2 2 3 2" xfId="4409" xr:uid="{A003F1CD-DC39-4892-9C2A-CD50626C991F}"/>
    <cellStyle name="Moneda 2 2 3 2 2 2 2 4" xfId="3260" xr:uid="{EF1704A0-6FE0-45E7-933A-90EDF0B698E8}"/>
    <cellStyle name="Moneda 2 2 3 2 2 2 3" xfId="833" xr:uid="{0997B9C2-0590-4F0F-B543-317D9EF9B7D0}"/>
    <cellStyle name="Moneda 2 2 3 2 2 2 3 2" xfId="2327" xr:uid="{FC6A94F5-6A10-4996-AB78-134D407ED425}"/>
    <cellStyle name="Moneda 2 2 3 2 2 2 3 2 2" xfId="4697" xr:uid="{23F48D9C-3696-45AD-BDBA-3387A4C0FEE7}"/>
    <cellStyle name="Moneda 2 2 3 2 2 2 3 3" xfId="3548" xr:uid="{5C6AADEF-9CA2-4AE7-8626-5B758F993452}"/>
    <cellStyle name="Moneda 2 2 3 2 2 2 4" xfId="1754" xr:uid="{0A7E7FDE-D001-4EC9-92DF-DB9A0F38225A}"/>
    <cellStyle name="Moneda 2 2 3 2 2 2 4 2" xfId="4124" xr:uid="{59007785-562D-454A-91C5-5D8D8D5AE9C2}"/>
    <cellStyle name="Moneda 2 2 3 2 2 2 5" xfId="2975" xr:uid="{C503A09A-5FF4-43F1-9BCB-F726A3E3CE0B}"/>
    <cellStyle name="Moneda 2 2 3 2 2 3" xfId="411" xr:uid="{86544EC7-7E45-4D0D-A92B-81533908B316}"/>
    <cellStyle name="Moneda 2 2 3 2 2 3 2" xfId="984" xr:uid="{BB18DD99-D1FE-41F3-8CC5-5E248BED3FF2}"/>
    <cellStyle name="Moneda 2 2 3 2 2 3 2 2" xfId="2478" xr:uid="{735E752E-C379-4DF6-AFFE-51BFA4DB9BDE}"/>
    <cellStyle name="Moneda 2 2 3 2 2 3 2 2 2" xfId="4848" xr:uid="{8DB79D2C-E42D-468F-9969-98F6FB401BB7}"/>
    <cellStyle name="Moneda 2 2 3 2 2 3 2 3" xfId="3699" xr:uid="{73841A02-9727-481E-B0A1-15C6DBA551AF}"/>
    <cellStyle name="Moneda 2 2 3 2 2 3 3" xfId="1905" xr:uid="{F46F4102-2FCE-4271-97B4-FC194B4BEF66}"/>
    <cellStyle name="Moneda 2 2 3 2 2 3 3 2" xfId="4275" xr:uid="{087F6F61-33CC-42C8-BF92-784C8CC862DA}"/>
    <cellStyle name="Moneda 2 2 3 2 2 3 4" xfId="3126" xr:uid="{40EFE597-3A18-4559-AE1E-602C590A5C7C}"/>
    <cellStyle name="Moneda 2 2 3 2 2 4" xfId="699" xr:uid="{CDCFB715-9417-4BF6-8B41-1594CAA46C75}"/>
    <cellStyle name="Moneda 2 2 3 2 2 4 2" xfId="2193" xr:uid="{0C7CEA6A-CDEB-4BA9-AFE9-9D9E94173FFE}"/>
    <cellStyle name="Moneda 2 2 3 2 2 4 2 2" xfId="4563" xr:uid="{927063D5-464A-4F81-8F7C-06DAE55758A8}"/>
    <cellStyle name="Moneda 2 2 3 2 2 4 3" xfId="3414" xr:uid="{D03C74EF-9D8A-47B7-ABAD-63D5ADDA3DA3}"/>
    <cellStyle name="Moneda 2 2 3 2 2 5" xfId="1620" xr:uid="{FA76511B-42EC-49FD-941F-508CC52A0352}"/>
    <cellStyle name="Moneda 2 2 3 2 2 5 2" xfId="3990" xr:uid="{FCB38DA2-FD0D-4EE1-9007-FCC3E2780529}"/>
    <cellStyle name="Moneda 2 2 3 2 2 6" xfId="2841" xr:uid="{81D4FB68-F524-415D-92BA-A54299A4E111}"/>
    <cellStyle name="Moneda 2 2 3 2 3" xfId="209" xr:uid="{836ADD98-F9AF-44B0-905C-802B5DFDA326}"/>
    <cellStyle name="Moneda 2 2 3 2 3 2" xfId="496" xr:uid="{C417CF27-3653-4281-BC71-967455E59D28}"/>
    <cellStyle name="Moneda 2 2 3 2 3 2 2" xfId="1069" xr:uid="{0A378259-5645-480E-9E29-4FB339A8AE42}"/>
    <cellStyle name="Moneda 2 2 3 2 3 2 2 2" xfId="2563" xr:uid="{951F642D-8F09-4593-BAE6-BDFA3064FB8C}"/>
    <cellStyle name="Moneda 2 2 3 2 3 2 2 2 2" xfId="4933" xr:uid="{5E9CF9CC-AC9C-48ED-AF8A-3ECB3E3A046F}"/>
    <cellStyle name="Moneda 2 2 3 2 3 2 2 3" xfId="3784" xr:uid="{919DEEB8-2442-4C41-B112-5EE9D411CC4F}"/>
    <cellStyle name="Moneda 2 2 3 2 3 2 3" xfId="1990" xr:uid="{406290D7-2DD9-407E-BB23-EA98D42FA0F0}"/>
    <cellStyle name="Moneda 2 2 3 2 3 2 3 2" xfId="4360" xr:uid="{28F550BC-B34A-4D7A-AB69-236D9BB302BE}"/>
    <cellStyle name="Moneda 2 2 3 2 3 2 4" xfId="3211" xr:uid="{0D093DA6-7F71-4675-8303-F16EE6C89747}"/>
    <cellStyle name="Moneda 2 2 3 2 3 3" xfId="784" xr:uid="{1D8572AD-7085-4011-8895-8FD15637482F}"/>
    <cellStyle name="Moneda 2 2 3 2 3 3 2" xfId="2278" xr:uid="{4B143584-2FB1-4248-93AE-9367BD2EC8BD}"/>
    <cellStyle name="Moneda 2 2 3 2 3 3 2 2" xfId="4648" xr:uid="{3619B891-22A4-44A5-9D18-E9EFADA36D6D}"/>
    <cellStyle name="Moneda 2 2 3 2 3 3 3" xfId="3499" xr:uid="{50CB9A96-7F09-4626-85FB-0AB86DC057E0}"/>
    <cellStyle name="Moneda 2 2 3 2 3 4" xfId="1705" xr:uid="{F0A201B8-E195-46BB-885E-C7C0FD51A9F4}"/>
    <cellStyle name="Moneda 2 2 3 2 3 4 2" xfId="4075" xr:uid="{740E2B0F-0D2A-4092-9DAC-98D3C0C031A4}"/>
    <cellStyle name="Moneda 2 2 3 2 3 5" xfId="2926" xr:uid="{C915E320-0493-4CE0-AE62-5F3F3A41D410}"/>
    <cellStyle name="Moneda 2 2 3 2 4" xfId="362" xr:uid="{8A2D50BE-13E7-431C-A28B-C4E59267C09B}"/>
    <cellStyle name="Moneda 2 2 3 2 4 2" xfId="935" xr:uid="{723EEC7D-93F4-4BFD-838C-EF1A2F26202A}"/>
    <cellStyle name="Moneda 2 2 3 2 4 2 2" xfId="2429" xr:uid="{BA239F9F-1026-4C5A-BC21-B6D5E4F5201C}"/>
    <cellStyle name="Moneda 2 2 3 2 4 2 2 2" xfId="4799" xr:uid="{5F550023-883C-44A2-A38F-76D13F132047}"/>
    <cellStyle name="Moneda 2 2 3 2 4 2 3" xfId="3650" xr:uid="{EB65DE7F-A2D4-4429-946C-1885DECC5FEF}"/>
    <cellStyle name="Moneda 2 2 3 2 4 3" xfId="1856" xr:uid="{12045D32-8C34-4CE7-BC2B-D55E087F4D72}"/>
    <cellStyle name="Moneda 2 2 3 2 4 3 2" xfId="4226" xr:uid="{CA784288-364E-4729-BF4F-F319387BFBCA}"/>
    <cellStyle name="Moneda 2 2 3 2 4 4" xfId="3077" xr:uid="{2C331164-0DC8-4CA2-A2FC-B3BBF6C25E75}"/>
    <cellStyle name="Moneda 2 2 3 2 5" xfId="650" xr:uid="{817D5817-C2DD-4D62-9586-2472D2229593}"/>
    <cellStyle name="Moneda 2 2 3 2 5 2" xfId="2144" xr:uid="{002F806F-35D1-41A2-BC0E-5CB96F8C4558}"/>
    <cellStyle name="Moneda 2 2 3 2 5 2 2" xfId="4514" xr:uid="{83AD1813-5FBE-4293-BF43-3F0DB0A48187}"/>
    <cellStyle name="Moneda 2 2 3 2 5 3" xfId="3365" xr:uid="{891E2D4D-0888-43C9-AC6E-D3C1A70BC40B}"/>
    <cellStyle name="Moneda 2 2 3 2 6" xfId="1571" xr:uid="{C20029D9-4A6C-43A6-AD71-B1FBB872C6CD}"/>
    <cellStyle name="Moneda 2 2 3 2 6 2" xfId="3941" xr:uid="{68A27743-7F5E-419A-AA8B-79678A26ED62}"/>
    <cellStyle name="Moneda 2 2 3 2 7" xfId="2792" xr:uid="{5E891793-DFB2-45A6-92B2-AA903A059695}"/>
    <cellStyle name="Moneda 2 2 3 3" xfId="104" xr:uid="{C54A1DF8-635F-48CB-BE77-E3A5BD6D64C2}"/>
    <cellStyle name="Moneda 2 2 3 3 2" xfId="241" xr:uid="{99993607-481F-4D60-8B17-D5E75D306A0E}"/>
    <cellStyle name="Moneda 2 2 3 3 2 2" xfId="528" xr:uid="{98BA60BE-4FEB-4C24-B828-8E386D7715F3}"/>
    <cellStyle name="Moneda 2 2 3 3 2 2 2" xfId="1101" xr:uid="{32672E0A-FD8B-4E99-B8CC-35F69BA36601}"/>
    <cellStyle name="Moneda 2 2 3 3 2 2 2 2" xfId="2595" xr:uid="{2645034B-C086-4085-BD59-CEBA617295EB}"/>
    <cellStyle name="Moneda 2 2 3 3 2 2 2 2 2" xfId="4965" xr:uid="{35C14E91-8EBD-495B-AE80-EF71B2E58D85}"/>
    <cellStyle name="Moneda 2 2 3 3 2 2 2 3" xfId="3816" xr:uid="{413407D1-D228-489E-B71C-0AA2EAB06E3B}"/>
    <cellStyle name="Moneda 2 2 3 3 2 2 3" xfId="2022" xr:uid="{23005E84-ED5D-4B0B-B83F-5B19788EACEB}"/>
    <cellStyle name="Moneda 2 2 3 3 2 2 3 2" xfId="4392" xr:uid="{B7216499-B712-4F06-994B-F60F58D984EC}"/>
    <cellStyle name="Moneda 2 2 3 3 2 2 4" xfId="3243" xr:uid="{EA684E22-F4D1-4A02-83F1-E0C92FE972DD}"/>
    <cellStyle name="Moneda 2 2 3 3 2 3" xfId="816" xr:uid="{A347005A-700E-40C8-8135-1D1DEB962186}"/>
    <cellStyle name="Moneda 2 2 3 3 2 3 2" xfId="2310" xr:uid="{6B59E49A-374A-4777-AF9C-A450BC655B70}"/>
    <cellStyle name="Moneda 2 2 3 3 2 3 2 2" xfId="4680" xr:uid="{AE7028D7-B8C0-406F-8B7A-E81E4D822838}"/>
    <cellStyle name="Moneda 2 2 3 3 2 3 3" xfId="3531" xr:uid="{56C3C63A-94C9-4B43-9E4F-CBABCF4A64F7}"/>
    <cellStyle name="Moneda 2 2 3 3 2 4" xfId="1737" xr:uid="{79291C24-7337-44F6-A077-562A416E8054}"/>
    <cellStyle name="Moneda 2 2 3 3 2 4 2" xfId="4107" xr:uid="{DEA26FE4-63D8-4757-805A-50D79EB577E1}"/>
    <cellStyle name="Moneda 2 2 3 3 2 5" xfId="2958" xr:uid="{87827045-2491-42F5-9343-157D5ABA34B7}"/>
    <cellStyle name="Moneda 2 2 3 3 3" xfId="394" xr:uid="{13AE8E0C-E58C-440C-9211-7BC5B333D8F1}"/>
    <cellStyle name="Moneda 2 2 3 3 3 2" xfId="967" xr:uid="{9755C9A4-DE6B-4B04-B8F7-AE7B11D7EBF2}"/>
    <cellStyle name="Moneda 2 2 3 3 3 2 2" xfId="2461" xr:uid="{D4A350A1-A125-4443-B877-9B5747BBBDD5}"/>
    <cellStyle name="Moneda 2 2 3 3 3 2 2 2" xfId="4831" xr:uid="{5DA2103F-6300-4E91-9952-280135AAB96E}"/>
    <cellStyle name="Moneda 2 2 3 3 3 2 3" xfId="3682" xr:uid="{993F0F33-97E9-4C40-8A38-A4E0916AF682}"/>
    <cellStyle name="Moneda 2 2 3 3 3 3" xfId="1888" xr:uid="{2298EFAF-4EE5-4147-B7B3-6B51D79557F0}"/>
    <cellStyle name="Moneda 2 2 3 3 3 3 2" xfId="4258" xr:uid="{E2B84731-325C-4CD3-9946-B1D09DC8B47D}"/>
    <cellStyle name="Moneda 2 2 3 3 3 4" xfId="3109" xr:uid="{C12A9DDD-ADEB-4F4A-95EA-9691D644F3BD}"/>
    <cellStyle name="Moneda 2 2 3 3 4" xfId="682" xr:uid="{826484F8-2229-4D6D-8852-79F97D82475A}"/>
    <cellStyle name="Moneda 2 2 3 3 4 2" xfId="2176" xr:uid="{CA0ADAD3-002D-4A85-A27F-1D458D12CA9F}"/>
    <cellStyle name="Moneda 2 2 3 3 4 2 2" xfId="4546" xr:uid="{C2ADA398-66E9-4FA2-96AB-A68EF5A06F30}"/>
    <cellStyle name="Moneda 2 2 3 3 4 3" xfId="3397" xr:uid="{83EDB67C-58C3-47EF-87C8-36FB67729491}"/>
    <cellStyle name="Moneda 2 2 3 3 5" xfId="1603" xr:uid="{D791562A-732D-4E32-AE1D-B94A40CC68C0}"/>
    <cellStyle name="Moneda 2 2 3 3 5 2" xfId="3973" xr:uid="{7E720BFC-FDDA-41D6-B0D9-504BF14A96A2}"/>
    <cellStyle name="Moneda 2 2 3 3 6" xfId="2824" xr:uid="{E7987284-D746-4EB7-91BF-D4F80C6C8644}"/>
    <cellStyle name="Moneda 2 2 3 4" xfId="192" xr:uid="{E0613FDB-C6D8-4B62-B0AF-F2E1634C6813}"/>
    <cellStyle name="Moneda 2 2 3 4 2" xfId="479" xr:uid="{DF842047-FA0C-43D7-BE24-BF60B536AFE9}"/>
    <cellStyle name="Moneda 2 2 3 4 2 2" xfId="1052" xr:uid="{ABD4920B-4FCB-41B6-B29C-667FE3B2281F}"/>
    <cellStyle name="Moneda 2 2 3 4 2 2 2" xfId="2546" xr:uid="{5991B97A-4504-482F-BEB8-A1394D8E64E3}"/>
    <cellStyle name="Moneda 2 2 3 4 2 2 2 2" xfId="4916" xr:uid="{DA1AD418-F4E9-4972-BB3C-CF939C1421F3}"/>
    <cellStyle name="Moneda 2 2 3 4 2 2 3" xfId="3767" xr:uid="{B6CCEDF6-1735-42E4-AB0B-FFAD359ED7F2}"/>
    <cellStyle name="Moneda 2 2 3 4 2 3" xfId="1973" xr:uid="{C9C17DDA-7CFE-40E1-B7D9-03A1BA8D9E67}"/>
    <cellStyle name="Moneda 2 2 3 4 2 3 2" xfId="4343" xr:uid="{FD30D76D-E6D5-4230-AB8D-7111AC4CE66E}"/>
    <cellStyle name="Moneda 2 2 3 4 2 4" xfId="3194" xr:uid="{50468B97-B3D0-43A0-AB5C-7B8D6808EA4C}"/>
    <cellStyle name="Moneda 2 2 3 4 3" xfId="767" xr:uid="{1D638F2D-BA2D-42C8-803A-BF5177F4010F}"/>
    <cellStyle name="Moneda 2 2 3 4 3 2" xfId="2261" xr:uid="{ED2EE611-C70E-4318-ADF5-C2C7C1C6CC8A}"/>
    <cellStyle name="Moneda 2 2 3 4 3 2 2" xfId="4631" xr:uid="{BA4E83E3-5191-40AC-8D8B-E8E175AD5D6D}"/>
    <cellStyle name="Moneda 2 2 3 4 3 3" xfId="3482" xr:uid="{76BABFDA-5CB0-43F1-BDE2-0C465F5C3F89}"/>
    <cellStyle name="Moneda 2 2 3 4 4" xfId="1688" xr:uid="{A05ED18F-0E08-4E07-9870-3CA59C6C4ACD}"/>
    <cellStyle name="Moneda 2 2 3 4 4 2" xfId="4058" xr:uid="{FC849CA3-9DD2-4C20-BF74-A75D7915DA41}"/>
    <cellStyle name="Moneda 2 2 3 4 5" xfId="2909" xr:uid="{7E3864E9-E4F2-45D4-885E-54A5B27910A7}"/>
    <cellStyle name="Moneda 2 2 3 5" xfId="345" xr:uid="{B01EB40B-F146-4087-B10E-70533CB6853A}"/>
    <cellStyle name="Moneda 2 2 3 5 2" xfId="918" xr:uid="{9875D521-48CA-4922-9C16-287150DDA4BD}"/>
    <cellStyle name="Moneda 2 2 3 5 2 2" xfId="2412" xr:uid="{DE74DF4B-AD17-4970-AD7A-F14E372404BE}"/>
    <cellStyle name="Moneda 2 2 3 5 2 2 2" xfId="4782" xr:uid="{F825D6E7-3E02-4C17-B8B5-412FB07FEDF5}"/>
    <cellStyle name="Moneda 2 2 3 5 2 3" xfId="3633" xr:uid="{0A774F5E-19D3-40E9-B12E-DF3E9A3EB282}"/>
    <cellStyle name="Moneda 2 2 3 5 3" xfId="1839" xr:uid="{94AA87CE-C311-40A7-B6F2-C07698725324}"/>
    <cellStyle name="Moneda 2 2 3 5 3 2" xfId="4209" xr:uid="{294F25C4-84FB-4E78-B8EC-082956BCFAEB}"/>
    <cellStyle name="Moneda 2 2 3 5 4" xfId="3060" xr:uid="{8FE92F48-A43A-4D20-93FA-3CC70DB253F3}"/>
    <cellStyle name="Moneda 2 2 3 6" xfId="633" xr:uid="{740198D9-D11C-4246-9924-C156148E143D}"/>
    <cellStyle name="Moneda 2 2 3 6 2" xfId="2127" xr:uid="{ABCB3C26-9601-4DCD-8E56-7FB5EA9B78A6}"/>
    <cellStyle name="Moneda 2 2 3 6 2 2" xfId="4497" xr:uid="{BDBCB01D-83CB-48F0-AEB9-0450BD63DB86}"/>
    <cellStyle name="Moneda 2 2 3 6 3" xfId="3348" xr:uid="{BCD0FC49-C892-4FD3-B72A-7703F7C02C24}"/>
    <cellStyle name="Moneda 2 2 3 7" xfId="1554" xr:uid="{D14C6975-1618-4A9E-966E-C077B44535F4}"/>
    <cellStyle name="Moneda 2 2 3 7 2" xfId="3924" xr:uid="{24BAE311-2C76-4B34-8F33-582F995C3B34}"/>
    <cellStyle name="Moneda 2 2 3 8" xfId="2775" xr:uid="{1A6E8911-3C47-48E5-B897-B2986E8E884A}"/>
    <cellStyle name="Moneda 2 2 4" xfId="48" xr:uid="{D248978D-4B9F-44C4-BDEC-989E76237F2C}"/>
    <cellStyle name="Moneda 2 2 4 2" xfId="65" xr:uid="{5A8A887C-A21D-4834-9031-45D1CC4BCBDB}"/>
    <cellStyle name="Moneda 2 2 4 2 2" xfId="114" xr:uid="{B1DFB31F-AFEF-4ADC-8C7B-D8DC7B4C58D4}"/>
    <cellStyle name="Moneda 2 2 4 2 2 2" xfId="251" xr:uid="{DB7D5541-292E-4CE9-8E90-D4A0A8AD903E}"/>
    <cellStyle name="Moneda 2 2 4 2 2 2 2" xfId="538" xr:uid="{8F6C4098-0D28-45C1-9A53-5FE3FB4E93A2}"/>
    <cellStyle name="Moneda 2 2 4 2 2 2 2 2" xfId="1111" xr:uid="{445C1241-2020-45DF-9AE9-15F819431B8E}"/>
    <cellStyle name="Moneda 2 2 4 2 2 2 2 2 2" xfId="2605" xr:uid="{20BDE86A-0BFD-4AFB-AE69-B2FD1F690D60}"/>
    <cellStyle name="Moneda 2 2 4 2 2 2 2 2 2 2" xfId="4975" xr:uid="{62AF49EC-3EC5-41BD-94D7-C5EFE3B4DD9D}"/>
    <cellStyle name="Moneda 2 2 4 2 2 2 2 2 3" xfId="3826" xr:uid="{8C01FEFB-FA89-4129-8EA7-B6313E1B795E}"/>
    <cellStyle name="Moneda 2 2 4 2 2 2 2 3" xfId="2032" xr:uid="{385AAF87-7C47-49F7-ACE4-F641C15104C7}"/>
    <cellStyle name="Moneda 2 2 4 2 2 2 2 3 2" xfId="4402" xr:uid="{E8A7CB20-E223-40AA-ACD2-25788042181F}"/>
    <cellStyle name="Moneda 2 2 4 2 2 2 2 4" xfId="3253" xr:uid="{FD4AACDA-1A02-4E20-BAC5-EBE9149DEA16}"/>
    <cellStyle name="Moneda 2 2 4 2 2 2 3" xfId="826" xr:uid="{6DF3F4C7-811C-408B-8902-FD6F83015E39}"/>
    <cellStyle name="Moneda 2 2 4 2 2 2 3 2" xfId="2320" xr:uid="{E837D025-1FC6-4361-B59A-13D1F290A0B7}"/>
    <cellStyle name="Moneda 2 2 4 2 2 2 3 2 2" xfId="4690" xr:uid="{C13D232D-2C2E-4ACF-8498-8E3C04AFCF63}"/>
    <cellStyle name="Moneda 2 2 4 2 2 2 3 3" xfId="3541" xr:uid="{18CAE78B-BFA3-46AB-AC80-BD61F6BA95AD}"/>
    <cellStyle name="Moneda 2 2 4 2 2 2 4" xfId="1747" xr:uid="{19FA0ABF-A461-4085-872C-2B6ABEA993A4}"/>
    <cellStyle name="Moneda 2 2 4 2 2 2 4 2" xfId="4117" xr:uid="{AAB7A97A-8273-4A2E-B751-89759D008D80}"/>
    <cellStyle name="Moneda 2 2 4 2 2 2 5" xfId="2968" xr:uid="{09B8876F-DECC-4C0F-B4DD-B3E702A2C367}"/>
    <cellStyle name="Moneda 2 2 4 2 2 3" xfId="404" xr:uid="{297F3D63-2AC8-48E3-951F-EDD7E313F2C9}"/>
    <cellStyle name="Moneda 2 2 4 2 2 3 2" xfId="977" xr:uid="{3F92B098-1C49-4EFF-863E-880239D0E515}"/>
    <cellStyle name="Moneda 2 2 4 2 2 3 2 2" xfId="2471" xr:uid="{99C7FCA6-0309-4A3C-9AD9-0545032FB9BA}"/>
    <cellStyle name="Moneda 2 2 4 2 2 3 2 2 2" xfId="4841" xr:uid="{147CA2DA-C2D1-4507-8628-B8E9ED7E2DC9}"/>
    <cellStyle name="Moneda 2 2 4 2 2 3 2 3" xfId="3692" xr:uid="{D30FA4AB-B39F-4332-921F-C5717493EF06}"/>
    <cellStyle name="Moneda 2 2 4 2 2 3 3" xfId="1898" xr:uid="{ECD91C3B-7F0C-4450-AD18-EBDB743CE8F4}"/>
    <cellStyle name="Moneda 2 2 4 2 2 3 3 2" xfId="4268" xr:uid="{B27AB4D5-D131-42BF-9C74-427C4B5C8458}"/>
    <cellStyle name="Moneda 2 2 4 2 2 3 4" xfId="3119" xr:uid="{A8A82F71-CFD7-4C67-8507-D2D0C23CC41F}"/>
    <cellStyle name="Moneda 2 2 4 2 2 4" xfId="692" xr:uid="{A3B91835-E95C-4567-B585-07B7E1031588}"/>
    <cellStyle name="Moneda 2 2 4 2 2 4 2" xfId="2186" xr:uid="{0E140CA4-48DD-4BDE-A34C-F79BD5D36F57}"/>
    <cellStyle name="Moneda 2 2 4 2 2 4 2 2" xfId="4556" xr:uid="{BA9BD9F5-BBA0-417F-8AFE-D3C7075CF612}"/>
    <cellStyle name="Moneda 2 2 4 2 2 4 3" xfId="3407" xr:uid="{390A22FA-0BCD-4C6F-A425-C251BC9E23BE}"/>
    <cellStyle name="Moneda 2 2 4 2 2 5" xfId="1613" xr:uid="{DACD8927-AAD7-4C67-8929-606365931A6E}"/>
    <cellStyle name="Moneda 2 2 4 2 2 5 2" xfId="3983" xr:uid="{1E453EC9-BB30-42AB-993C-8EB96F086378}"/>
    <cellStyle name="Moneda 2 2 4 2 2 6" xfId="2834" xr:uid="{A3DF012F-BC0D-444A-91D4-C0BAB4B36C52}"/>
    <cellStyle name="Moneda 2 2 4 2 3" xfId="202" xr:uid="{3D0DB420-4082-4E5E-83EF-21B7F17B907A}"/>
    <cellStyle name="Moneda 2 2 4 2 3 2" xfId="489" xr:uid="{6C9288CD-F636-44E9-B953-7D28D161E1FD}"/>
    <cellStyle name="Moneda 2 2 4 2 3 2 2" xfId="1062" xr:uid="{6108FC2F-AEDC-4476-B7B3-F213D62B6389}"/>
    <cellStyle name="Moneda 2 2 4 2 3 2 2 2" xfId="2556" xr:uid="{5707B1FF-7E80-4EA8-87EA-ED6E4EC25760}"/>
    <cellStyle name="Moneda 2 2 4 2 3 2 2 2 2" xfId="4926" xr:uid="{B42B16AC-B7B0-474B-9DAC-D1283A9CB79D}"/>
    <cellStyle name="Moneda 2 2 4 2 3 2 2 3" xfId="3777" xr:uid="{30C558BA-7007-4739-B2F0-01FA07B7832E}"/>
    <cellStyle name="Moneda 2 2 4 2 3 2 3" xfId="1983" xr:uid="{955B3F6D-E59B-4BED-933D-ED2C08461177}"/>
    <cellStyle name="Moneda 2 2 4 2 3 2 3 2" xfId="4353" xr:uid="{C087CD23-D287-42A6-8A71-BE46ED20E6C7}"/>
    <cellStyle name="Moneda 2 2 4 2 3 2 4" xfId="3204" xr:uid="{B825A651-4DAB-46C2-AF3A-92B618ACAD92}"/>
    <cellStyle name="Moneda 2 2 4 2 3 3" xfId="777" xr:uid="{3B70F7A2-5148-4D65-8469-14B7731ECB73}"/>
    <cellStyle name="Moneda 2 2 4 2 3 3 2" xfId="2271" xr:uid="{49E0EC6F-5165-4109-8757-A2850A30B0BB}"/>
    <cellStyle name="Moneda 2 2 4 2 3 3 2 2" xfId="4641" xr:uid="{DD163F08-E624-4C4B-91A9-732632196B6F}"/>
    <cellStyle name="Moneda 2 2 4 2 3 3 3" xfId="3492" xr:uid="{8859EA02-49A0-41A2-8184-9574364C15A6}"/>
    <cellStyle name="Moneda 2 2 4 2 3 4" xfId="1698" xr:uid="{7A1DDAC2-7C0D-43F0-A57A-FE899D2EA9CD}"/>
    <cellStyle name="Moneda 2 2 4 2 3 4 2" xfId="4068" xr:uid="{20E7410B-0D8D-4B40-A57E-CFA0BF2D3528}"/>
    <cellStyle name="Moneda 2 2 4 2 3 5" xfId="2919" xr:uid="{69529F4D-4A7E-44AE-9FA8-BF066830D858}"/>
    <cellStyle name="Moneda 2 2 4 2 4" xfId="355" xr:uid="{A782A9C9-46CD-48C8-931A-95BA19D84A9B}"/>
    <cellStyle name="Moneda 2 2 4 2 4 2" xfId="928" xr:uid="{2362BEAE-85F4-45D4-AC03-F9013648C092}"/>
    <cellStyle name="Moneda 2 2 4 2 4 2 2" xfId="2422" xr:uid="{A3F33D97-FE00-43CB-8157-A4B348A1EDB9}"/>
    <cellStyle name="Moneda 2 2 4 2 4 2 2 2" xfId="4792" xr:uid="{B2C80403-AB40-4D19-AA62-F3167D5FC6E5}"/>
    <cellStyle name="Moneda 2 2 4 2 4 2 3" xfId="3643" xr:uid="{D34805B2-381A-4B29-84B7-686E97F589BE}"/>
    <cellStyle name="Moneda 2 2 4 2 4 3" xfId="1849" xr:uid="{81A61D85-3284-4018-98DB-D1AC27C7F064}"/>
    <cellStyle name="Moneda 2 2 4 2 4 3 2" xfId="4219" xr:uid="{E2E9E1CE-B52F-4A86-81DF-92A3328B95BF}"/>
    <cellStyle name="Moneda 2 2 4 2 4 4" xfId="3070" xr:uid="{8AF6F623-8BCC-42DD-8566-06E731E84CF0}"/>
    <cellStyle name="Moneda 2 2 4 2 5" xfId="643" xr:uid="{F8683CCE-E920-4D9B-A51D-D09203F9D572}"/>
    <cellStyle name="Moneda 2 2 4 2 5 2" xfId="2137" xr:uid="{B1C75158-7107-473D-B9C7-D65AE3024ACC}"/>
    <cellStyle name="Moneda 2 2 4 2 5 2 2" xfId="4507" xr:uid="{B21C1502-75DC-4E42-A97E-488F57A735E3}"/>
    <cellStyle name="Moneda 2 2 4 2 5 3" xfId="3358" xr:uid="{37C25972-1818-45BA-877A-DB72D203943B}"/>
    <cellStyle name="Moneda 2 2 4 2 6" xfId="1564" xr:uid="{02049AD4-DA69-4B00-8DA4-EE6C255F5E6B}"/>
    <cellStyle name="Moneda 2 2 4 2 6 2" xfId="3934" xr:uid="{B6E90896-BA0C-4E79-B009-75B7416AFECB}"/>
    <cellStyle name="Moneda 2 2 4 2 7" xfId="2785" xr:uid="{02F14E84-27AC-42CE-91BE-8CD7B0163FCC}"/>
    <cellStyle name="Moneda 2 2 4 3" xfId="97" xr:uid="{79EB6261-0E67-4378-9B52-C0ACFEDFE615}"/>
    <cellStyle name="Moneda 2 2 4 3 2" xfId="234" xr:uid="{C33D60FA-652A-4382-B1C8-CC342E1EE6CE}"/>
    <cellStyle name="Moneda 2 2 4 3 2 2" xfId="521" xr:uid="{52FD6C28-27AA-4F92-ACC1-5E7124F36A00}"/>
    <cellStyle name="Moneda 2 2 4 3 2 2 2" xfId="1094" xr:uid="{2C632067-CDF5-49CC-88BB-91FED90A8E6E}"/>
    <cellStyle name="Moneda 2 2 4 3 2 2 2 2" xfId="2588" xr:uid="{5EEAF69B-F201-4E25-B452-904703386E7B}"/>
    <cellStyle name="Moneda 2 2 4 3 2 2 2 2 2" xfId="4958" xr:uid="{77F0AB98-34AC-4077-9FC1-48FD2F09A019}"/>
    <cellStyle name="Moneda 2 2 4 3 2 2 2 3" xfId="3809" xr:uid="{47C6877C-AC13-4A3D-BBE6-C715F9020327}"/>
    <cellStyle name="Moneda 2 2 4 3 2 2 3" xfId="2015" xr:uid="{1C7D921C-0FE4-45C7-A9DD-6A4EB3A7B3E8}"/>
    <cellStyle name="Moneda 2 2 4 3 2 2 3 2" xfId="4385" xr:uid="{061A5C3B-DAA2-4C26-813D-2830CC1F471B}"/>
    <cellStyle name="Moneda 2 2 4 3 2 2 4" xfId="3236" xr:uid="{868902D2-D52D-4C95-8A21-F913519A6516}"/>
    <cellStyle name="Moneda 2 2 4 3 2 3" xfId="809" xr:uid="{FDDCC1B7-7224-4784-B007-36B7B878E272}"/>
    <cellStyle name="Moneda 2 2 4 3 2 3 2" xfId="2303" xr:uid="{CEBA6C0E-B590-481C-9E0D-135FFB75EB05}"/>
    <cellStyle name="Moneda 2 2 4 3 2 3 2 2" xfId="4673" xr:uid="{B596975F-E2F5-4A28-A19E-40F4F8699A79}"/>
    <cellStyle name="Moneda 2 2 4 3 2 3 3" xfId="3524" xr:uid="{5A2767E4-9AE5-4DE0-A52D-E5FF604CF36D}"/>
    <cellStyle name="Moneda 2 2 4 3 2 4" xfId="1730" xr:uid="{CADD0B85-ABA2-4BC8-A6C7-E22836FB64E4}"/>
    <cellStyle name="Moneda 2 2 4 3 2 4 2" xfId="4100" xr:uid="{519E5E4C-5303-4FA8-A911-1ACEA6E3F09F}"/>
    <cellStyle name="Moneda 2 2 4 3 2 5" xfId="2951" xr:uid="{80F5A3DA-B9DD-4B84-8135-D9E204753560}"/>
    <cellStyle name="Moneda 2 2 4 3 3" xfId="387" xr:uid="{57310712-F720-45FD-B75F-FB32001AC3A5}"/>
    <cellStyle name="Moneda 2 2 4 3 3 2" xfId="960" xr:uid="{0E04E4A9-18DA-431B-96BA-A0259E0B3114}"/>
    <cellStyle name="Moneda 2 2 4 3 3 2 2" xfId="2454" xr:uid="{A7F9DE49-76E9-43D0-9CF2-E2A3515C85CC}"/>
    <cellStyle name="Moneda 2 2 4 3 3 2 2 2" xfId="4824" xr:uid="{C0CEEC0B-321E-4477-B9DC-A73BAAE9E77F}"/>
    <cellStyle name="Moneda 2 2 4 3 3 2 3" xfId="3675" xr:uid="{5ADA1DC0-3D87-4161-AF03-8260D12DA5BE}"/>
    <cellStyle name="Moneda 2 2 4 3 3 3" xfId="1881" xr:uid="{246067AB-F583-41DA-A0D5-EBCD3BB15E4E}"/>
    <cellStyle name="Moneda 2 2 4 3 3 3 2" xfId="4251" xr:uid="{273916FD-A718-492B-A257-3750AD83AB93}"/>
    <cellStyle name="Moneda 2 2 4 3 3 4" xfId="3102" xr:uid="{E845C867-4862-4FB5-822A-AEDC6AC45B99}"/>
    <cellStyle name="Moneda 2 2 4 3 4" xfId="675" xr:uid="{B1B58905-BD5C-4C5E-B28B-E97CC6743014}"/>
    <cellStyle name="Moneda 2 2 4 3 4 2" xfId="2169" xr:uid="{BECD1D7C-5268-42FB-928E-BDAAF5884BB0}"/>
    <cellStyle name="Moneda 2 2 4 3 4 2 2" xfId="4539" xr:uid="{EF315BE9-84CA-48A2-A6C5-4A17F4908B64}"/>
    <cellStyle name="Moneda 2 2 4 3 4 3" xfId="3390" xr:uid="{C7A719EC-E4ED-40B6-A8D5-22D990513723}"/>
    <cellStyle name="Moneda 2 2 4 3 5" xfId="1596" xr:uid="{A32276F6-1EC9-43F9-B5C0-8678F7482DE7}"/>
    <cellStyle name="Moneda 2 2 4 3 5 2" xfId="3966" xr:uid="{9C10B625-EC57-41F4-8A68-01E830DA97FA}"/>
    <cellStyle name="Moneda 2 2 4 3 6" xfId="2817" xr:uid="{96795F27-0D28-4D0C-852F-A451CCD748B7}"/>
    <cellStyle name="Moneda 2 2 4 4" xfId="185" xr:uid="{EDC4FD9A-173C-4BBC-9C1B-A39E693A379B}"/>
    <cellStyle name="Moneda 2 2 4 4 2" xfId="472" xr:uid="{3B31E4F5-71BD-45B2-B3B8-4CED8ABEFEAF}"/>
    <cellStyle name="Moneda 2 2 4 4 2 2" xfId="1045" xr:uid="{028FBCA5-D981-4517-98FE-E3DD2E882391}"/>
    <cellStyle name="Moneda 2 2 4 4 2 2 2" xfId="2539" xr:uid="{558F7534-6C10-4641-8F20-D4CCAE09668D}"/>
    <cellStyle name="Moneda 2 2 4 4 2 2 2 2" xfId="4909" xr:uid="{DC8FFFDB-D19C-4F18-82C3-DCF283F5B776}"/>
    <cellStyle name="Moneda 2 2 4 4 2 2 3" xfId="3760" xr:uid="{AFCE31CA-D092-47C1-825D-C02A6B94B2C4}"/>
    <cellStyle name="Moneda 2 2 4 4 2 3" xfId="1966" xr:uid="{1EF6C245-84C6-4DE0-9183-76C88AA91A85}"/>
    <cellStyle name="Moneda 2 2 4 4 2 3 2" xfId="4336" xr:uid="{F95475A7-90F6-4D74-BC2C-ECBD936A840B}"/>
    <cellStyle name="Moneda 2 2 4 4 2 4" xfId="3187" xr:uid="{3D153B6D-8639-4CEE-BF6A-B094B805ED95}"/>
    <cellStyle name="Moneda 2 2 4 4 3" xfId="760" xr:uid="{05D08351-1E0D-4A8C-9721-37EE54271F83}"/>
    <cellStyle name="Moneda 2 2 4 4 3 2" xfId="2254" xr:uid="{9BD0EE5C-81FF-4BB0-8B92-6F0A86810151}"/>
    <cellStyle name="Moneda 2 2 4 4 3 2 2" xfId="4624" xr:uid="{86EA75AB-43B4-4FD1-B3E0-3641F0CC10F1}"/>
    <cellStyle name="Moneda 2 2 4 4 3 3" xfId="3475" xr:uid="{507EC760-98F1-4940-95AC-62FE691645CE}"/>
    <cellStyle name="Moneda 2 2 4 4 4" xfId="1681" xr:uid="{FBC8F6CB-A8A5-4C2B-97BF-44324EFD1D85}"/>
    <cellStyle name="Moneda 2 2 4 4 4 2" xfId="4051" xr:uid="{083C90DD-C6D0-4363-8A2E-E21341179B54}"/>
    <cellStyle name="Moneda 2 2 4 4 5" xfId="2902" xr:uid="{08369D83-D5FD-4692-9F82-B8BE6A76EC5C}"/>
    <cellStyle name="Moneda 2 2 4 5" xfId="338" xr:uid="{139B6863-A72F-4C37-A28C-0514E17990B8}"/>
    <cellStyle name="Moneda 2 2 4 5 2" xfId="911" xr:uid="{4913F90A-0804-43D1-A2BB-7FE34CA4A3B6}"/>
    <cellStyle name="Moneda 2 2 4 5 2 2" xfId="2405" xr:uid="{DA0348BB-76DC-4E5F-98C0-6EEDC906E78B}"/>
    <cellStyle name="Moneda 2 2 4 5 2 2 2" xfId="4775" xr:uid="{B94778E5-3DDE-4387-8261-F659C3B0FCDD}"/>
    <cellStyle name="Moneda 2 2 4 5 2 3" xfId="3626" xr:uid="{446C99ED-208E-456D-A23C-69257CDAF5CA}"/>
    <cellStyle name="Moneda 2 2 4 5 3" xfId="1832" xr:uid="{C499A0DB-4567-4609-879D-784B3E62086B}"/>
    <cellStyle name="Moneda 2 2 4 5 3 2" xfId="4202" xr:uid="{08FEDE8C-0834-4294-A468-263B80FAEDEC}"/>
    <cellStyle name="Moneda 2 2 4 5 4" xfId="3053" xr:uid="{194433B8-B454-42B8-B556-1FF7EB1941FD}"/>
    <cellStyle name="Moneda 2 2 4 6" xfId="626" xr:uid="{92B00C33-27D3-4D6C-B89B-1670E9276A04}"/>
    <cellStyle name="Moneda 2 2 4 6 2" xfId="2120" xr:uid="{5ADD1326-5A70-4FCC-89F9-458414422453}"/>
    <cellStyle name="Moneda 2 2 4 6 2 2" xfId="4490" xr:uid="{12AE462C-EE29-4A23-952A-98CD2E7C3B5C}"/>
    <cellStyle name="Moneda 2 2 4 6 3" xfId="3341" xr:uid="{01CD30C9-0094-48FF-A9B2-08A45ABDA001}"/>
    <cellStyle name="Moneda 2 2 4 7" xfId="1547" xr:uid="{48945C78-C7CC-4644-8DCA-550CEBB89493}"/>
    <cellStyle name="Moneda 2 2 4 7 2" xfId="3917" xr:uid="{D16017B4-E824-407F-9019-01F6CF3C221A}"/>
    <cellStyle name="Moneda 2 2 4 8" xfId="2768" xr:uid="{11FF4F8B-8EBD-4396-A76D-65AB738FCEA7}"/>
    <cellStyle name="Moneda 2 2 5" xfId="60" xr:uid="{3EEC7A50-9F7E-4971-9602-4D2B7B8B2F5A}"/>
    <cellStyle name="Moneda 2 2 5 2" xfId="109" xr:uid="{5CEC4407-159D-4DA7-B12B-C54E48944143}"/>
    <cellStyle name="Moneda 2 2 5 2 2" xfId="246" xr:uid="{63A0CF01-E605-4F3A-8F7D-3E866207A063}"/>
    <cellStyle name="Moneda 2 2 5 2 2 2" xfId="533" xr:uid="{F8DCB5ED-4200-4135-AFBB-4F9155C88915}"/>
    <cellStyle name="Moneda 2 2 5 2 2 2 2" xfId="1106" xr:uid="{BD06D539-E88E-4F63-BB7C-D05489232FFF}"/>
    <cellStyle name="Moneda 2 2 5 2 2 2 2 2" xfId="2600" xr:uid="{EE445446-54C8-4C31-B48C-DFA1C2FA636E}"/>
    <cellStyle name="Moneda 2 2 5 2 2 2 2 2 2" xfId="4970" xr:uid="{59B83F9D-CDB9-48FD-AF0E-C1A3EEF91456}"/>
    <cellStyle name="Moneda 2 2 5 2 2 2 2 3" xfId="3821" xr:uid="{4BBE02F4-99C8-4CB2-92AE-28C2146E55D6}"/>
    <cellStyle name="Moneda 2 2 5 2 2 2 3" xfId="2027" xr:uid="{045A486E-06C6-4548-B891-2792239EB992}"/>
    <cellStyle name="Moneda 2 2 5 2 2 2 3 2" xfId="4397" xr:uid="{34443A1B-2367-434E-852C-F238D8279EA0}"/>
    <cellStyle name="Moneda 2 2 5 2 2 2 4" xfId="3248" xr:uid="{854FC37A-9EB4-4068-A9B3-74EB9F7EDAF6}"/>
    <cellStyle name="Moneda 2 2 5 2 2 3" xfId="821" xr:uid="{629E16A3-9AEF-4960-8FD0-13D7D9A1A2D0}"/>
    <cellStyle name="Moneda 2 2 5 2 2 3 2" xfId="2315" xr:uid="{824F5397-D958-4FD6-8EDF-C3C0E9E9DCA1}"/>
    <cellStyle name="Moneda 2 2 5 2 2 3 2 2" xfId="4685" xr:uid="{BD41D2DF-EFE4-433C-84DF-5D13073C9C75}"/>
    <cellStyle name="Moneda 2 2 5 2 2 3 3" xfId="3536" xr:uid="{41F05FA4-FA75-47CB-AB08-90469C7709B9}"/>
    <cellStyle name="Moneda 2 2 5 2 2 4" xfId="1742" xr:uid="{8936BDDB-4565-4E0C-918C-8AA45C81CFAC}"/>
    <cellStyle name="Moneda 2 2 5 2 2 4 2" xfId="4112" xr:uid="{79C01F71-CBE7-4ACB-ADCC-5645EE5D0668}"/>
    <cellStyle name="Moneda 2 2 5 2 2 5" xfId="2963" xr:uid="{4DBB5FDA-CBD4-4B6C-94DC-6570A9F8CF49}"/>
    <cellStyle name="Moneda 2 2 5 2 3" xfId="399" xr:uid="{3F33C1FC-C59F-4C44-888F-66CAF89269BE}"/>
    <cellStyle name="Moneda 2 2 5 2 3 2" xfId="972" xr:uid="{8D7DB33A-070C-4D50-8D58-EA0F388A84D2}"/>
    <cellStyle name="Moneda 2 2 5 2 3 2 2" xfId="2466" xr:uid="{9479C05D-B138-4739-8B0D-8F2A9AED6162}"/>
    <cellStyle name="Moneda 2 2 5 2 3 2 2 2" xfId="4836" xr:uid="{D3AF2706-4768-4707-AD5D-B1FC761D0D32}"/>
    <cellStyle name="Moneda 2 2 5 2 3 2 3" xfId="3687" xr:uid="{B071F8CA-3E82-488A-9961-C123D3850C66}"/>
    <cellStyle name="Moneda 2 2 5 2 3 3" xfId="1893" xr:uid="{07BC2C44-7515-4EE1-8716-16E8079BBABB}"/>
    <cellStyle name="Moneda 2 2 5 2 3 3 2" xfId="4263" xr:uid="{9343E0A8-8B37-4038-A614-CEABDF07664F}"/>
    <cellStyle name="Moneda 2 2 5 2 3 4" xfId="3114" xr:uid="{6189A68A-CFF4-4B67-9231-0773EE7F4F71}"/>
    <cellStyle name="Moneda 2 2 5 2 4" xfId="687" xr:uid="{4234C2B9-916F-42AE-A8AD-1973A5E31B98}"/>
    <cellStyle name="Moneda 2 2 5 2 4 2" xfId="2181" xr:uid="{67373F05-D912-4094-94C7-7BB0F8E423A7}"/>
    <cellStyle name="Moneda 2 2 5 2 4 2 2" xfId="4551" xr:uid="{DBACBF8E-714D-4E9B-ABDD-8B95D7A0925B}"/>
    <cellStyle name="Moneda 2 2 5 2 4 3" xfId="3402" xr:uid="{D0A4C5DB-764D-42D8-BB09-6C0711FCB413}"/>
    <cellStyle name="Moneda 2 2 5 2 5" xfId="1608" xr:uid="{11BA3849-D50E-40AB-84C0-71EC9069AE01}"/>
    <cellStyle name="Moneda 2 2 5 2 5 2" xfId="3978" xr:uid="{0C0B58EE-5EF9-4D80-80E8-36B5D58CEB02}"/>
    <cellStyle name="Moneda 2 2 5 2 6" xfId="2829" xr:uid="{A8B652F5-177E-4642-83F9-B7B053BEA81F}"/>
    <cellStyle name="Moneda 2 2 5 3" xfId="197" xr:uid="{EBBB2375-81E6-453D-9235-3B6F40227F2F}"/>
    <cellStyle name="Moneda 2 2 5 3 2" xfId="484" xr:uid="{89652556-ADF9-4F4C-8A00-6F379FC87DAE}"/>
    <cellStyle name="Moneda 2 2 5 3 2 2" xfId="1057" xr:uid="{3D17571F-683B-44B3-BFCC-4EC2A6FD360C}"/>
    <cellStyle name="Moneda 2 2 5 3 2 2 2" xfId="2551" xr:uid="{95893DD6-4523-4B14-97FF-8B86830A5267}"/>
    <cellStyle name="Moneda 2 2 5 3 2 2 2 2" xfId="4921" xr:uid="{2FCBDC48-388F-405C-8C31-4BEB16E31142}"/>
    <cellStyle name="Moneda 2 2 5 3 2 2 3" xfId="3772" xr:uid="{0BFEEE25-D2FD-4186-B234-C342BDD4E9D6}"/>
    <cellStyle name="Moneda 2 2 5 3 2 3" xfId="1978" xr:uid="{D8F3EA73-D371-4FA6-A8EC-979F59B98DCF}"/>
    <cellStyle name="Moneda 2 2 5 3 2 3 2" xfId="4348" xr:uid="{2E9D1476-150C-4483-8F93-9887FE9F378F}"/>
    <cellStyle name="Moneda 2 2 5 3 2 4" xfId="3199" xr:uid="{06DC0889-784C-4CDE-B24C-BC06B75D48D8}"/>
    <cellStyle name="Moneda 2 2 5 3 3" xfId="772" xr:uid="{13DD28A7-68C6-483C-837E-576F98EEC56D}"/>
    <cellStyle name="Moneda 2 2 5 3 3 2" xfId="2266" xr:uid="{53827B8D-07A1-4E19-9233-5A989278BAFD}"/>
    <cellStyle name="Moneda 2 2 5 3 3 2 2" xfId="4636" xr:uid="{525B5FEF-3DEB-4323-BC2A-B53412E664AD}"/>
    <cellStyle name="Moneda 2 2 5 3 3 3" xfId="3487" xr:uid="{EF12AEF9-1EEC-40E0-A4F2-C0E9BF6B97CF}"/>
    <cellStyle name="Moneda 2 2 5 3 4" xfId="1693" xr:uid="{D75F9FA2-EEB2-4581-BA63-EF60F3879809}"/>
    <cellStyle name="Moneda 2 2 5 3 4 2" xfId="4063" xr:uid="{CBF04665-0191-47D0-B8D7-F1A0CE1A8481}"/>
    <cellStyle name="Moneda 2 2 5 3 5" xfId="2914" xr:uid="{DFDAF66A-2B53-4DA6-B787-4CCF71ED3479}"/>
    <cellStyle name="Moneda 2 2 5 4" xfId="350" xr:uid="{62C9A442-261D-4F6C-80E5-81621C4E9254}"/>
    <cellStyle name="Moneda 2 2 5 4 2" xfId="923" xr:uid="{E9830DB3-84FF-4598-BDC9-4E24B385F978}"/>
    <cellStyle name="Moneda 2 2 5 4 2 2" xfId="2417" xr:uid="{9C79BC9E-9B57-499D-B887-3AD4E9074BE1}"/>
    <cellStyle name="Moneda 2 2 5 4 2 2 2" xfId="4787" xr:uid="{140660A3-45B1-4590-BA36-E21E067EF410}"/>
    <cellStyle name="Moneda 2 2 5 4 2 3" xfId="3638" xr:uid="{EF039738-6E3C-44D9-9045-837B7FAA2003}"/>
    <cellStyle name="Moneda 2 2 5 4 3" xfId="1844" xr:uid="{57C14C35-FF76-4D26-854C-4F8B46BE561C}"/>
    <cellStyle name="Moneda 2 2 5 4 3 2" xfId="4214" xr:uid="{C9E5E145-0E18-4810-8F03-0C37E8EF126A}"/>
    <cellStyle name="Moneda 2 2 5 4 4" xfId="3065" xr:uid="{BA1ADA2F-D19B-4ECD-812D-8DC9894C6FF7}"/>
    <cellStyle name="Moneda 2 2 5 5" xfId="638" xr:uid="{C7C5D976-D84B-4976-BFEF-D2DE9C9ACB7A}"/>
    <cellStyle name="Moneda 2 2 5 5 2" xfId="2132" xr:uid="{12B9F0A6-BCA1-4C2D-9C51-F0B1308B7638}"/>
    <cellStyle name="Moneda 2 2 5 5 2 2" xfId="4502" xr:uid="{F32C829E-BAAA-45FF-86B6-E3861AB844FC}"/>
    <cellStyle name="Moneda 2 2 5 5 3" xfId="3353" xr:uid="{3CC8509A-6217-4D13-90EA-C8CE1B0685CE}"/>
    <cellStyle name="Moneda 2 2 5 6" xfId="1559" xr:uid="{C094C78F-9AAA-4593-A785-5DD25A127801}"/>
    <cellStyle name="Moneda 2 2 5 6 2" xfId="3929" xr:uid="{B45F60B0-2D93-4D8D-AC32-F35254924A77}"/>
    <cellStyle name="Moneda 2 2 5 7" xfId="2780" xr:uid="{E9A4D44C-DF69-4FFF-AD20-BBD2F1EE2551}"/>
    <cellStyle name="Moneda 2 2 6" xfId="92" xr:uid="{5A6B33CC-4CA3-4870-A3E8-F492D59D82AC}"/>
    <cellStyle name="Moneda 2 2 6 2" xfId="229" xr:uid="{15E75966-4784-421F-9A1A-84330C092027}"/>
    <cellStyle name="Moneda 2 2 6 2 2" xfId="516" xr:uid="{4B031207-48CA-4BBB-A384-61EA4F8EBF3C}"/>
    <cellStyle name="Moneda 2 2 6 2 2 2" xfId="1089" xr:uid="{D9ED9B7A-1DBC-4878-B8F6-076C279AD4CC}"/>
    <cellStyle name="Moneda 2 2 6 2 2 2 2" xfId="2583" xr:uid="{CEB7F6AE-D13F-4723-8365-ABFB7A00747E}"/>
    <cellStyle name="Moneda 2 2 6 2 2 2 2 2" xfId="4953" xr:uid="{AC23248D-135B-45A1-BA4D-AC7F13D6803B}"/>
    <cellStyle name="Moneda 2 2 6 2 2 2 3" xfId="3804" xr:uid="{876840F1-2BB6-4FDC-AB7E-FC279C3B4137}"/>
    <cellStyle name="Moneda 2 2 6 2 2 3" xfId="2010" xr:uid="{0500DECC-858B-4175-8C84-C205E7480F92}"/>
    <cellStyle name="Moneda 2 2 6 2 2 3 2" xfId="4380" xr:uid="{DCDFA4F9-0C71-48E1-B95A-61DC7978ECF0}"/>
    <cellStyle name="Moneda 2 2 6 2 2 4" xfId="3231" xr:uid="{20518A0C-BB55-49B2-A5D4-F15C031EA498}"/>
    <cellStyle name="Moneda 2 2 6 2 3" xfId="804" xr:uid="{AF15ADC5-2EBE-4880-A2D1-2597891A5AAD}"/>
    <cellStyle name="Moneda 2 2 6 2 3 2" xfId="2298" xr:uid="{E4F39F36-2227-4A9E-B995-83B5EBF3436D}"/>
    <cellStyle name="Moneda 2 2 6 2 3 2 2" xfId="4668" xr:uid="{9ECDA0EC-F9D7-4BDE-AD11-79D60C047B34}"/>
    <cellStyle name="Moneda 2 2 6 2 3 3" xfId="3519" xr:uid="{C4A417A3-5BCE-4B67-803E-6B47417D241F}"/>
    <cellStyle name="Moneda 2 2 6 2 4" xfId="1725" xr:uid="{FE2B403E-7AD4-4500-BA26-C4258CAED5FD}"/>
    <cellStyle name="Moneda 2 2 6 2 4 2" xfId="4095" xr:uid="{559519D9-0E4A-4F57-BC02-5D0540CC7B8E}"/>
    <cellStyle name="Moneda 2 2 6 2 5" xfId="2946" xr:uid="{E10C44A8-82F9-4BC3-AEAE-1AACC0F979D8}"/>
    <cellStyle name="Moneda 2 2 6 3" xfId="382" xr:uid="{2C253609-EA23-4DCA-A55C-8E7CC07927BC}"/>
    <cellStyle name="Moneda 2 2 6 3 2" xfId="955" xr:uid="{A8B92C15-A684-440A-BAE6-9740D78E4D00}"/>
    <cellStyle name="Moneda 2 2 6 3 2 2" xfId="2449" xr:uid="{C3C0D156-A543-44ED-8C53-98AF719ED929}"/>
    <cellStyle name="Moneda 2 2 6 3 2 2 2" xfId="4819" xr:uid="{F30E6D9F-80A1-406C-B253-453ACC6A2BCF}"/>
    <cellStyle name="Moneda 2 2 6 3 2 3" xfId="3670" xr:uid="{09241E30-1A4A-4BB1-AE98-4894BD85912E}"/>
    <cellStyle name="Moneda 2 2 6 3 3" xfId="1876" xr:uid="{A14C8922-5DE5-4ED8-95F2-6C8D4B9A90F9}"/>
    <cellStyle name="Moneda 2 2 6 3 3 2" xfId="4246" xr:uid="{167999A3-314E-474A-B92F-DEF785494DCF}"/>
    <cellStyle name="Moneda 2 2 6 3 4" xfId="3097" xr:uid="{3FD0374A-7328-46EE-BC85-E92533523410}"/>
    <cellStyle name="Moneda 2 2 6 4" xfId="670" xr:uid="{D6AB2FF6-3943-4E33-A8DF-266FD0EA73D9}"/>
    <cellStyle name="Moneda 2 2 6 4 2" xfId="2164" xr:uid="{7D29D050-4B8A-4BA6-812E-E23E290DD481}"/>
    <cellStyle name="Moneda 2 2 6 4 2 2" xfId="4534" xr:uid="{27E3A9CF-5DBF-4F4C-86A9-AF4634A14C34}"/>
    <cellStyle name="Moneda 2 2 6 4 3" xfId="3385" xr:uid="{B9761E85-7C7F-4159-BD66-91F361D386FD}"/>
    <cellStyle name="Moneda 2 2 6 5" xfId="1591" xr:uid="{93BD9563-1C11-4FB2-BDDF-3CECF876C73C}"/>
    <cellStyle name="Moneda 2 2 6 5 2" xfId="3961" xr:uid="{1525513C-567F-47A6-A286-7D533524A7B2}"/>
    <cellStyle name="Moneda 2 2 6 6" xfId="2812" xr:uid="{F86940BC-A988-44B4-AB33-76C4E54063A3}"/>
    <cellStyle name="Moneda 2 2 7" xfId="180" xr:uid="{0B4AC0D3-BFA1-4ABA-B9ED-4C2F3A4DA3A1}"/>
    <cellStyle name="Moneda 2 2 7 2" xfId="467" xr:uid="{38BEA52B-E0C8-4D73-8999-0D0541940C1D}"/>
    <cellStyle name="Moneda 2 2 7 2 2" xfId="1040" xr:uid="{74BA4955-14C3-458A-8917-E17D6F4F0AC8}"/>
    <cellStyle name="Moneda 2 2 7 2 2 2" xfId="2534" xr:uid="{209C2A89-678E-409C-BB13-47A8E0B0C193}"/>
    <cellStyle name="Moneda 2 2 7 2 2 2 2" xfId="4904" xr:uid="{0E88B799-EFA9-4366-8FED-12DCC74DFDC5}"/>
    <cellStyle name="Moneda 2 2 7 2 2 3" xfId="3755" xr:uid="{0AFEF0AE-84C4-4099-8E68-2AC1CCDBC670}"/>
    <cellStyle name="Moneda 2 2 7 2 3" xfId="1961" xr:uid="{6AAD906E-2B6E-4A25-9341-D0D79206CB17}"/>
    <cellStyle name="Moneda 2 2 7 2 3 2" xfId="4331" xr:uid="{C733FF9B-FF74-4F56-9B10-21FD194CB6F0}"/>
    <cellStyle name="Moneda 2 2 7 2 4" xfId="3182" xr:uid="{A013F087-7568-467A-9B99-53FA9540A48B}"/>
    <cellStyle name="Moneda 2 2 7 3" xfId="755" xr:uid="{68B4EA5D-C32F-4F83-8D55-17D49ACF55F2}"/>
    <cellStyle name="Moneda 2 2 7 3 2" xfId="2249" xr:uid="{C14B5DEC-1C66-4121-BB10-8C735AD65A21}"/>
    <cellStyle name="Moneda 2 2 7 3 2 2" xfId="4619" xr:uid="{C2D643D0-5B13-4E2B-880A-941996DAB9A1}"/>
    <cellStyle name="Moneda 2 2 7 3 3" xfId="3470" xr:uid="{80B10D60-B9BA-47F3-AB79-0AB4A2FE2E8D}"/>
    <cellStyle name="Moneda 2 2 7 4" xfId="1676" xr:uid="{BFB9CF4A-503C-4DF1-9879-F2355F653323}"/>
    <cellStyle name="Moneda 2 2 7 4 2" xfId="4046" xr:uid="{8BB918F8-A016-4DDD-BA60-38833BE04894}"/>
    <cellStyle name="Moneda 2 2 7 5" xfId="2897" xr:uid="{8FAAC4DA-A8B8-4C9B-A5F8-B3B8960B31EB}"/>
    <cellStyle name="Moneda 2 2 8" xfId="333" xr:uid="{4DAD1ECA-61CD-433B-925A-3A318D097B05}"/>
    <cellStyle name="Moneda 2 2 8 2" xfId="906" xr:uid="{3B0792AC-1E28-4C39-8101-18B5A4F6EC78}"/>
    <cellStyle name="Moneda 2 2 8 2 2" xfId="2400" xr:uid="{E96FA5E1-9FE1-41F9-B801-5FC6A0441831}"/>
    <cellStyle name="Moneda 2 2 8 2 2 2" xfId="4770" xr:uid="{C17D0305-CC27-4406-BD79-B73BE4526D47}"/>
    <cellStyle name="Moneda 2 2 8 2 3" xfId="3621" xr:uid="{AF886BAF-1AEF-4624-B631-ACC630E27698}"/>
    <cellStyle name="Moneda 2 2 8 3" xfId="1827" xr:uid="{C40A50DB-853B-4AA8-9354-62883350B40A}"/>
    <cellStyle name="Moneda 2 2 8 3 2" xfId="4197" xr:uid="{D1D8C542-D896-4B39-BAA3-EBCE5B9E6D7F}"/>
    <cellStyle name="Moneda 2 2 8 4" xfId="3048" xr:uid="{9FFAC0F8-0E9A-4BEE-9557-97E19CEDAE75}"/>
    <cellStyle name="Moneda 2 2 9" xfId="621" xr:uid="{B95FC7EC-78A3-40B9-A3A8-69DFA040C694}"/>
    <cellStyle name="Moneda 2 2 9 2" xfId="2115" xr:uid="{19F85462-45E5-4199-B1C5-BFE4DDF330FE}"/>
    <cellStyle name="Moneda 2 2 9 2 2" xfId="4485" xr:uid="{F67EEBE8-FF32-4D42-9AC5-C9DB889B36E2}"/>
    <cellStyle name="Moneda 2 2 9 3" xfId="3336" xr:uid="{D48991F2-A31F-4DF8-A2C7-B6A9A90E9172}"/>
    <cellStyle name="Moneda 2 3" xfId="50" xr:uid="{17B563F5-EA18-43A2-9F2A-629833E6D915}"/>
    <cellStyle name="Moneda 2 3 2" xfId="67" xr:uid="{1690CE96-68D2-419F-8B70-B27F29030950}"/>
    <cellStyle name="Moneda 2 3 2 2" xfId="116" xr:uid="{525A561E-F434-430B-9971-01141552A713}"/>
    <cellStyle name="Moneda 2 3 2 2 2" xfId="253" xr:uid="{A4E33B30-C426-4E2B-9C97-4E91F8B18B6A}"/>
    <cellStyle name="Moneda 2 3 2 2 2 2" xfId="540" xr:uid="{600DCE52-4EB6-4860-912E-7DF2C922ACDE}"/>
    <cellStyle name="Moneda 2 3 2 2 2 2 2" xfId="1113" xr:uid="{E09651DC-E064-459C-8301-69102E522961}"/>
    <cellStyle name="Moneda 2 3 2 2 2 2 2 2" xfId="2607" xr:uid="{68CAB4DC-17DB-49D0-8B3B-45C7E56A1264}"/>
    <cellStyle name="Moneda 2 3 2 2 2 2 2 2 2" xfId="4977" xr:uid="{8D75853B-A777-4A52-B681-CBF2545BF3D5}"/>
    <cellStyle name="Moneda 2 3 2 2 2 2 2 3" xfId="3828" xr:uid="{B114CF72-BE1D-45B7-B3CD-529DD2833897}"/>
    <cellStyle name="Moneda 2 3 2 2 2 2 3" xfId="2034" xr:uid="{A640B90C-72C2-4CB1-90D3-C23C1C645AB3}"/>
    <cellStyle name="Moneda 2 3 2 2 2 2 3 2" xfId="4404" xr:uid="{1A885727-5111-49E8-A96E-F333BB3210D5}"/>
    <cellStyle name="Moneda 2 3 2 2 2 2 4" xfId="3255" xr:uid="{DEEA6F0D-E4A9-4A66-9B55-3AD72BF53D36}"/>
    <cellStyle name="Moneda 2 3 2 2 2 3" xfId="828" xr:uid="{754EB1C3-C82F-444D-8623-2B17D8DB8CB5}"/>
    <cellStyle name="Moneda 2 3 2 2 2 3 2" xfId="2322" xr:uid="{308257B5-0B68-4F46-B79B-BAD45D0D207D}"/>
    <cellStyle name="Moneda 2 3 2 2 2 3 2 2" xfId="4692" xr:uid="{BB086E47-0886-4FA6-B044-2709C13376A0}"/>
    <cellStyle name="Moneda 2 3 2 2 2 3 3" xfId="3543" xr:uid="{33EB5AD4-76CE-4AE1-B110-7FF97C76670C}"/>
    <cellStyle name="Moneda 2 3 2 2 2 4" xfId="1749" xr:uid="{2C424829-58EE-4BA7-B733-8691B9B57DE2}"/>
    <cellStyle name="Moneda 2 3 2 2 2 4 2" xfId="4119" xr:uid="{1C239ECA-71C6-4931-9E6B-D1F94FFAEE16}"/>
    <cellStyle name="Moneda 2 3 2 2 2 5" xfId="2970" xr:uid="{E6A32C64-E95B-4B58-8EFB-C686CCF0ED05}"/>
    <cellStyle name="Moneda 2 3 2 2 3" xfId="406" xr:uid="{01F74991-4297-4FC2-8F70-ADB6F95D1898}"/>
    <cellStyle name="Moneda 2 3 2 2 3 2" xfId="979" xr:uid="{16B54B07-AC73-4894-B490-E1D081C5572F}"/>
    <cellStyle name="Moneda 2 3 2 2 3 2 2" xfId="2473" xr:uid="{D119B8D6-9857-407B-B2B2-44E48DC90C1C}"/>
    <cellStyle name="Moneda 2 3 2 2 3 2 2 2" xfId="4843" xr:uid="{0E7E1567-48FD-418A-A0F0-E71C3FD2310C}"/>
    <cellStyle name="Moneda 2 3 2 2 3 2 3" xfId="3694" xr:uid="{A2A2B284-31E7-40EE-9C6C-4965D0967A87}"/>
    <cellStyle name="Moneda 2 3 2 2 3 3" xfId="1900" xr:uid="{36B48DD4-5A6C-4410-B7CD-8F91C9ECFFD9}"/>
    <cellStyle name="Moneda 2 3 2 2 3 3 2" xfId="4270" xr:uid="{8451EF4E-719F-4C54-AB74-C0368BB07313}"/>
    <cellStyle name="Moneda 2 3 2 2 3 4" xfId="3121" xr:uid="{7E1683EF-6E5D-4B2C-8CF4-79AF2124A4A4}"/>
    <cellStyle name="Moneda 2 3 2 2 4" xfId="694" xr:uid="{6C9AEC1A-ADC9-43C5-8068-BE81B82B0384}"/>
    <cellStyle name="Moneda 2 3 2 2 4 2" xfId="2188" xr:uid="{54725D51-4542-4D77-9C60-9626C975C44E}"/>
    <cellStyle name="Moneda 2 3 2 2 4 2 2" xfId="4558" xr:uid="{7FE6185E-C963-47C8-BA5E-0D3DDE5336EE}"/>
    <cellStyle name="Moneda 2 3 2 2 4 3" xfId="3409" xr:uid="{90A0FFB5-16E2-4CA1-B004-7593CCCC772F}"/>
    <cellStyle name="Moneda 2 3 2 2 5" xfId="1615" xr:uid="{51969D58-F884-40C6-BC83-C86402E2B23D}"/>
    <cellStyle name="Moneda 2 3 2 2 5 2" xfId="3985" xr:uid="{AABA07BE-967A-4271-9525-95E6D7B12050}"/>
    <cellStyle name="Moneda 2 3 2 2 6" xfId="2836" xr:uid="{77986D21-595B-4DFF-8270-13F286ACACF3}"/>
    <cellStyle name="Moneda 2 3 2 3" xfId="204" xr:uid="{17CB458D-7157-4A09-BA0E-77A5D255C1F5}"/>
    <cellStyle name="Moneda 2 3 2 3 2" xfId="491" xr:uid="{3A54D613-EEC3-4FC6-85C4-9F8C436B11D8}"/>
    <cellStyle name="Moneda 2 3 2 3 2 2" xfId="1064" xr:uid="{7360C1A2-FE9D-412F-A8D6-60E37F22F8EC}"/>
    <cellStyle name="Moneda 2 3 2 3 2 2 2" xfId="2558" xr:uid="{C1552F2E-4A5D-4858-8BAE-1CDAEA6EDA1F}"/>
    <cellStyle name="Moneda 2 3 2 3 2 2 2 2" xfId="4928" xr:uid="{371AF17B-FE52-4117-A8D2-FC0784F2585D}"/>
    <cellStyle name="Moneda 2 3 2 3 2 2 3" xfId="3779" xr:uid="{B85EF3AE-2DD8-432F-8FA2-C496320C1A3B}"/>
    <cellStyle name="Moneda 2 3 2 3 2 3" xfId="1985" xr:uid="{D305B961-7D7F-4287-9EB5-6E263770C705}"/>
    <cellStyle name="Moneda 2 3 2 3 2 3 2" xfId="4355" xr:uid="{F62428BA-D75F-4A8E-82F5-2A2EA60589B3}"/>
    <cellStyle name="Moneda 2 3 2 3 2 4" xfId="3206" xr:uid="{75120AA6-286B-4595-A60A-BBDC8B3E1620}"/>
    <cellStyle name="Moneda 2 3 2 3 3" xfId="779" xr:uid="{1C923E83-9E40-4F50-BC1B-C87D735D2A1C}"/>
    <cellStyle name="Moneda 2 3 2 3 3 2" xfId="2273" xr:uid="{E07214BB-AD18-4F80-ABA3-8D82B6FBC3C7}"/>
    <cellStyle name="Moneda 2 3 2 3 3 2 2" xfId="4643" xr:uid="{47EE515F-0FFE-46FF-ABEE-C132BE803AA3}"/>
    <cellStyle name="Moneda 2 3 2 3 3 3" xfId="3494" xr:uid="{7C97742F-10EC-453C-93E6-6BC7B064D762}"/>
    <cellStyle name="Moneda 2 3 2 3 4" xfId="1700" xr:uid="{DF3B5495-A285-41AD-B771-E03DBD840F9C}"/>
    <cellStyle name="Moneda 2 3 2 3 4 2" xfId="4070" xr:uid="{4F131305-938C-4A2D-9EBE-1446FBBFE617}"/>
    <cellStyle name="Moneda 2 3 2 3 5" xfId="2921" xr:uid="{34EA51BE-8D9B-4C48-835C-CA31941694D6}"/>
    <cellStyle name="Moneda 2 3 2 4" xfId="357" xr:uid="{B3D9C49B-B472-415D-8318-875E3CAEBC39}"/>
    <cellStyle name="Moneda 2 3 2 4 2" xfId="930" xr:uid="{820A53E7-D74D-4335-93A9-101F1C95AF28}"/>
    <cellStyle name="Moneda 2 3 2 4 2 2" xfId="2424" xr:uid="{18F94207-6572-4402-B08A-4A4FB42DC7CD}"/>
    <cellStyle name="Moneda 2 3 2 4 2 2 2" xfId="4794" xr:uid="{62303A54-194B-4445-8FF3-D7A00B94AE9D}"/>
    <cellStyle name="Moneda 2 3 2 4 2 3" xfId="3645" xr:uid="{806AB29B-3CDD-4C62-ABB0-B482740A16E0}"/>
    <cellStyle name="Moneda 2 3 2 4 3" xfId="1851" xr:uid="{E9C634B3-4F4C-4AF7-8A1E-04F7748CF3E7}"/>
    <cellStyle name="Moneda 2 3 2 4 3 2" xfId="4221" xr:uid="{1D51A7AA-6E98-4CBF-9B49-E8612BE6107E}"/>
    <cellStyle name="Moneda 2 3 2 4 4" xfId="3072" xr:uid="{B2E60290-1DBB-41CD-9DB5-EFDD43CCAC81}"/>
    <cellStyle name="Moneda 2 3 2 5" xfId="645" xr:uid="{164EAC00-971A-4D06-9C38-66055317084F}"/>
    <cellStyle name="Moneda 2 3 2 5 2" xfId="2139" xr:uid="{4CC68144-D883-426A-BF60-0B3319B5276A}"/>
    <cellStyle name="Moneda 2 3 2 5 2 2" xfId="4509" xr:uid="{E688EDAA-AE6F-461C-BB02-0EB88EB85EE3}"/>
    <cellStyle name="Moneda 2 3 2 5 3" xfId="3360" xr:uid="{FA9F8A09-DD87-4F2E-A886-7E4B4CA1DC81}"/>
    <cellStyle name="Moneda 2 3 2 6" xfId="1566" xr:uid="{42DC9AA8-DA09-4C5B-B8CB-CD9E1BE4ADA2}"/>
    <cellStyle name="Moneda 2 3 2 6 2" xfId="3936" xr:uid="{8656F64D-082A-480F-A1F0-6741A0FE3BD9}"/>
    <cellStyle name="Moneda 2 3 2 7" xfId="2787" xr:uid="{947EA8A9-90D0-419F-871B-9F48E158C821}"/>
    <cellStyle name="Moneda 2 3 3" xfId="99" xr:uid="{F44686BC-2E82-4606-B9D1-B8484393E1DB}"/>
    <cellStyle name="Moneda 2 3 3 2" xfId="236" xr:uid="{E88A377C-ACD2-4D0E-B227-98830E1A1FB8}"/>
    <cellStyle name="Moneda 2 3 3 2 2" xfId="523" xr:uid="{F28EAD2F-E96C-4AE1-988D-8390059E1BFF}"/>
    <cellStyle name="Moneda 2 3 3 2 2 2" xfId="1096" xr:uid="{718F0EFC-64FF-4097-BF02-14DA87B5350A}"/>
    <cellStyle name="Moneda 2 3 3 2 2 2 2" xfId="2590" xr:uid="{5CA771A0-D1C7-4FD0-AEC2-FBF4A0EB6F2E}"/>
    <cellStyle name="Moneda 2 3 3 2 2 2 2 2" xfId="4960" xr:uid="{5A17BE56-817F-4647-ABDE-B6918D098C58}"/>
    <cellStyle name="Moneda 2 3 3 2 2 2 3" xfId="3811" xr:uid="{615587E5-F19B-48FB-97B3-0EE7F0CAC6F8}"/>
    <cellStyle name="Moneda 2 3 3 2 2 3" xfId="2017" xr:uid="{0EE8B45B-ABCE-420A-821B-1CB528BD5BC2}"/>
    <cellStyle name="Moneda 2 3 3 2 2 3 2" xfId="4387" xr:uid="{01047236-5661-4635-B480-E2CB6AD8A2FA}"/>
    <cellStyle name="Moneda 2 3 3 2 2 4" xfId="3238" xr:uid="{85A80DC0-F7A0-4AC8-9A79-7FB021F34DCA}"/>
    <cellStyle name="Moneda 2 3 3 2 3" xfId="811" xr:uid="{5F304DCA-2C09-4562-B51B-62D04AE69B61}"/>
    <cellStyle name="Moneda 2 3 3 2 3 2" xfId="2305" xr:uid="{B34E83E2-2C84-4893-BCC8-9675753FC393}"/>
    <cellStyle name="Moneda 2 3 3 2 3 2 2" xfId="4675" xr:uid="{7DFAA1F3-CE0C-42C7-B58A-85FE36B56905}"/>
    <cellStyle name="Moneda 2 3 3 2 3 3" xfId="3526" xr:uid="{D837CF78-B59F-4C5C-AA31-AC7F399D0C12}"/>
    <cellStyle name="Moneda 2 3 3 2 4" xfId="1732" xr:uid="{9EA590F4-2BD9-4C6E-8417-EBBD00DAD4AC}"/>
    <cellStyle name="Moneda 2 3 3 2 4 2" xfId="4102" xr:uid="{4D94C470-D636-4DD8-8C24-A7957149B580}"/>
    <cellStyle name="Moneda 2 3 3 2 5" xfId="2953" xr:uid="{C4AD1763-380B-452A-AA75-971BCBB7DC92}"/>
    <cellStyle name="Moneda 2 3 3 3" xfId="389" xr:uid="{7CA17043-6F6F-480E-880B-84474E1ECC9A}"/>
    <cellStyle name="Moneda 2 3 3 3 2" xfId="962" xr:uid="{AB6E5912-7AF3-4A93-BCB9-92F13849865A}"/>
    <cellStyle name="Moneda 2 3 3 3 2 2" xfId="2456" xr:uid="{B0137255-895A-4DC4-942B-59E5786C1E61}"/>
    <cellStyle name="Moneda 2 3 3 3 2 2 2" xfId="4826" xr:uid="{1E09E1CD-0428-4DEA-BD02-D375E7D9D7A3}"/>
    <cellStyle name="Moneda 2 3 3 3 2 3" xfId="3677" xr:uid="{256700AB-ED18-4E7D-BC3D-05C663AE109F}"/>
    <cellStyle name="Moneda 2 3 3 3 3" xfId="1883" xr:uid="{FCEC6D3D-A126-4C35-8BC5-52B1CC126E18}"/>
    <cellStyle name="Moneda 2 3 3 3 3 2" xfId="4253" xr:uid="{5BB20116-1FEC-4906-A605-53151BA71E5C}"/>
    <cellStyle name="Moneda 2 3 3 3 4" xfId="3104" xr:uid="{AEADC1E2-4591-4608-85FA-4A0915F20D76}"/>
    <cellStyle name="Moneda 2 3 3 4" xfId="677" xr:uid="{12E2BF57-7518-4544-9775-77D773376223}"/>
    <cellStyle name="Moneda 2 3 3 4 2" xfId="2171" xr:uid="{5D4194A9-620E-4B47-B844-E0C838B90D25}"/>
    <cellStyle name="Moneda 2 3 3 4 2 2" xfId="4541" xr:uid="{A68509E1-4F4F-4A05-BCDE-0E25E4280885}"/>
    <cellStyle name="Moneda 2 3 3 4 3" xfId="3392" xr:uid="{AE5532C9-27CC-40DD-9C8E-F02B59208ED0}"/>
    <cellStyle name="Moneda 2 3 3 5" xfId="1598" xr:uid="{13B6FD0B-4907-4540-94C2-39419F877B06}"/>
    <cellStyle name="Moneda 2 3 3 5 2" xfId="3968" xr:uid="{6C8A1736-8E6A-4B5B-BB96-38F16561BA44}"/>
    <cellStyle name="Moneda 2 3 3 6" xfId="2819" xr:uid="{58B12CF3-5AF2-43D7-9C87-3A1FB64D379F}"/>
    <cellStyle name="Moneda 2 3 4" xfId="187" xr:uid="{6872F313-25BE-45C0-BADA-D2D647814E05}"/>
    <cellStyle name="Moneda 2 3 4 2" xfId="474" xr:uid="{26D5CB30-BE73-4944-B631-B0CF3E9D7B77}"/>
    <cellStyle name="Moneda 2 3 4 2 2" xfId="1047" xr:uid="{B68AFC3E-ACC5-468A-BA32-49BFFF5F942A}"/>
    <cellStyle name="Moneda 2 3 4 2 2 2" xfId="2541" xr:uid="{6086A518-E49F-48DD-BFE8-30E918586F9C}"/>
    <cellStyle name="Moneda 2 3 4 2 2 2 2" xfId="4911" xr:uid="{5FFAA216-AE49-40FD-BC16-B4AF0AD5BD5D}"/>
    <cellStyle name="Moneda 2 3 4 2 2 3" xfId="3762" xr:uid="{7258E832-EB6A-4BBD-A44A-AE22E56D335A}"/>
    <cellStyle name="Moneda 2 3 4 2 3" xfId="1968" xr:uid="{1F4E2A09-DCCE-4EB0-A651-5E3FC98476AB}"/>
    <cellStyle name="Moneda 2 3 4 2 3 2" xfId="4338" xr:uid="{E8A54709-8D40-4110-BFC7-6CE89F7FCF91}"/>
    <cellStyle name="Moneda 2 3 4 2 4" xfId="3189" xr:uid="{16630F2E-9CAB-4B51-8A78-62E3FC9FF7CB}"/>
    <cellStyle name="Moneda 2 3 4 3" xfId="762" xr:uid="{8B3165E2-377A-43AC-B346-782C844D415B}"/>
    <cellStyle name="Moneda 2 3 4 3 2" xfId="2256" xr:uid="{2E1D94BD-8251-4E2B-B977-D527964A0D81}"/>
    <cellStyle name="Moneda 2 3 4 3 2 2" xfId="4626" xr:uid="{01F581FD-0448-4FE3-8C08-84AC86BC6F84}"/>
    <cellStyle name="Moneda 2 3 4 3 3" xfId="3477" xr:uid="{FD300236-A74E-4ED1-A613-B3A7573C7B96}"/>
    <cellStyle name="Moneda 2 3 4 4" xfId="1683" xr:uid="{BB5B2B6B-AD8F-42F1-A993-2DC3AE23BEDE}"/>
    <cellStyle name="Moneda 2 3 4 4 2" xfId="4053" xr:uid="{5972EA4C-2E05-47EC-933B-C688DDD8C39F}"/>
    <cellStyle name="Moneda 2 3 4 5" xfId="2904" xr:uid="{215C17B3-079E-4B30-9234-2BDFFD4FC22F}"/>
    <cellStyle name="Moneda 2 3 5" xfId="340" xr:uid="{9B0BD205-138B-4F0E-B65E-AED5756CCF58}"/>
    <cellStyle name="Moneda 2 3 5 2" xfId="913" xr:uid="{25CBF7C7-9E70-4B91-BD3B-048103B49C48}"/>
    <cellStyle name="Moneda 2 3 5 2 2" xfId="2407" xr:uid="{FF86B557-B88C-4DBC-A584-D62AD59178DB}"/>
    <cellStyle name="Moneda 2 3 5 2 2 2" xfId="4777" xr:uid="{0C91DD03-9BB3-4DA1-B9C7-94FB1D68FDB9}"/>
    <cellStyle name="Moneda 2 3 5 2 3" xfId="3628" xr:uid="{128D0388-DE20-4B60-B097-E1A3F2444E88}"/>
    <cellStyle name="Moneda 2 3 5 3" xfId="1834" xr:uid="{1C30B896-8518-482C-8FE5-7692A325EFEC}"/>
    <cellStyle name="Moneda 2 3 5 3 2" xfId="4204" xr:uid="{FD0A133A-3781-4074-BD14-7D863A061C5E}"/>
    <cellStyle name="Moneda 2 3 5 4" xfId="3055" xr:uid="{A88184FE-2865-47D7-8A38-B57946785B97}"/>
    <cellStyle name="Moneda 2 3 6" xfId="628" xr:uid="{642E699F-BD56-4648-A1D9-933E4CE0995A}"/>
    <cellStyle name="Moneda 2 3 6 2" xfId="2122" xr:uid="{6F6FEE7A-4B81-4F2E-B8D1-BB89F867FF59}"/>
    <cellStyle name="Moneda 2 3 6 2 2" xfId="4492" xr:uid="{6A6C51C9-1BCA-4E14-9F2B-74BDD10184D4}"/>
    <cellStyle name="Moneda 2 3 6 3" xfId="3343" xr:uid="{F3521547-CB0A-4E3E-B24D-898B17DFA646}"/>
    <cellStyle name="Moneda 2 3 7" xfId="1549" xr:uid="{9BA78991-AF28-42AE-B167-A28B4868B914}"/>
    <cellStyle name="Moneda 2 3 7 2" xfId="3919" xr:uid="{7FB766EC-8D6B-4C8F-8465-D41B86F44ECE}"/>
    <cellStyle name="Moneda 2 3 8" xfId="2770" xr:uid="{8DD79874-EB93-4A5A-91D2-4CF40F385D85}"/>
    <cellStyle name="Moneda 2 4" xfId="45" xr:uid="{3C9A7FE9-5483-4D3D-A62A-0717697564CB}"/>
    <cellStyle name="Moneda 2 4 2" xfId="62" xr:uid="{95ACB075-4801-4478-A777-EF4B4D5C3D71}"/>
    <cellStyle name="Moneda 2 4 2 2" xfId="111" xr:uid="{EC63086F-9A7A-4A3E-BCE5-C28171ED6DF3}"/>
    <cellStyle name="Moneda 2 4 2 2 2" xfId="248" xr:uid="{2D4CE7D8-BC51-463B-97A4-E182EA0340D2}"/>
    <cellStyle name="Moneda 2 4 2 2 2 2" xfId="535" xr:uid="{245FE584-5B85-47A9-B90A-923DC310A84C}"/>
    <cellStyle name="Moneda 2 4 2 2 2 2 2" xfId="1108" xr:uid="{C61762FE-A7E2-41B2-B33A-E725BF4F6172}"/>
    <cellStyle name="Moneda 2 4 2 2 2 2 2 2" xfId="2602" xr:uid="{50688A87-8342-4A1C-A810-FDDB4905ADD2}"/>
    <cellStyle name="Moneda 2 4 2 2 2 2 2 2 2" xfId="4972" xr:uid="{F18BE3D3-49D6-466F-B583-A7036DD18E45}"/>
    <cellStyle name="Moneda 2 4 2 2 2 2 2 3" xfId="3823" xr:uid="{6D5F8D02-80C9-4E53-83AF-24732337FBA7}"/>
    <cellStyle name="Moneda 2 4 2 2 2 2 3" xfId="2029" xr:uid="{0125BB07-DD80-46C1-9BE3-2E82336EFA01}"/>
    <cellStyle name="Moneda 2 4 2 2 2 2 3 2" xfId="4399" xr:uid="{1C0D08F0-248D-4E55-901F-4D1409A6700C}"/>
    <cellStyle name="Moneda 2 4 2 2 2 2 4" xfId="3250" xr:uid="{43733629-7189-4256-999E-4C01A42916AC}"/>
    <cellStyle name="Moneda 2 4 2 2 2 3" xfId="823" xr:uid="{FB75CA39-4FF1-46F5-8992-20EF30E97672}"/>
    <cellStyle name="Moneda 2 4 2 2 2 3 2" xfId="2317" xr:uid="{06241B56-0790-4DAB-8125-B674D9E70A2D}"/>
    <cellStyle name="Moneda 2 4 2 2 2 3 2 2" xfId="4687" xr:uid="{31C550DE-9FF5-42FD-8EFD-74492172EA26}"/>
    <cellStyle name="Moneda 2 4 2 2 2 3 3" xfId="3538" xr:uid="{8404EB43-1E9F-4643-B2CE-42172A791055}"/>
    <cellStyle name="Moneda 2 4 2 2 2 4" xfId="1744" xr:uid="{96204868-1FD3-4CF9-9781-A9E37737AC4E}"/>
    <cellStyle name="Moneda 2 4 2 2 2 4 2" xfId="4114" xr:uid="{C5A97A88-FAAF-424A-AF61-718BBBA76D21}"/>
    <cellStyle name="Moneda 2 4 2 2 2 5" xfId="2965" xr:uid="{0520C603-011E-451B-ADA9-2A89945B8A74}"/>
    <cellStyle name="Moneda 2 4 2 2 3" xfId="401" xr:uid="{96B31C46-B614-4FEF-A78B-31229DCBCB03}"/>
    <cellStyle name="Moneda 2 4 2 2 3 2" xfId="974" xr:uid="{30FBAD8D-D617-4B72-8F53-A51A3A9BB8EA}"/>
    <cellStyle name="Moneda 2 4 2 2 3 2 2" xfId="2468" xr:uid="{BC798DE9-FD00-43D0-A3FF-9A4A45FA7CB0}"/>
    <cellStyle name="Moneda 2 4 2 2 3 2 2 2" xfId="4838" xr:uid="{887BB898-4A9D-4F87-874F-398497B30095}"/>
    <cellStyle name="Moneda 2 4 2 2 3 2 3" xfId="3689" xr:uid="{13A1D897-5538-4005-BCA0-E7C2F7E16F1D}"/>
    <cellStyle name="Moneda 2 4 2 2 3 3" xfId="1895" xr:uid="{61414868-020A-4C3A-AE7E-3D65548C669B}"/>
    <cellStyle name="Moneda 2 4 2 2 3 3 2" xfId="4265" xr:uid="{5DCFA5E2-9F1E-457D-A398-36D99A63E74A}"/>
    <cellStyle name="Moneda 2 4 2 2 3 4" xfId="3116" xr:uid="{1AF52E87-D442-47C1-B075-7ECB9FE040FB}"/>
    <cellStyle name="Moneda 2 4 2 2 4" xfId="689" xr:uid="{2C44BB48-D7B0-45A3-B739-0ED72121C30C}"/>
    <cellStyle name="Moneda 2 4 2 2 4 2" xfId="2183" xr:uid="{E300A66B-9CF4-41D6-9BAD-4A77252F44CA}"/>
    <cellStyle name="Moneda 2 4 2 2 4 2 2" xfId="4553" xr:uid="{7E3DC5AE-E8C9-4DDA-AEEC-B4575CD3F0D7}"/>
    <cellStyle name="Moneda 2 4 2 2 4 3" xfId="3404" xr:uid="{4A06A9ED-7D6A-458B-A665-03B97B155F9D}"/>
    <cellStyle name="Moneda 2 4 2 2 5" xfId="1610" xr:uid="{82DA1CFC-E639-46D1-A618-6CFB7DB38530}"/>
    <cellStyle name="Moneda 2 4 2 2 5 2" xfId="3980" xr:uid="{01719162-E733-4DAD-9CAD-802491C16DC1}"/>
    <cellStyle name="Moneda 2 4 2 2 6" xfId="2831" xr:uid="{99D1C119-4C3F-479D-8410-DEF0B7706FC3}"/>
    <cellStyle name="Moneda 2 4 2 3" xfId="199" xr:uid="{BA6EACDD-CD04-4FF2-9EFC-CF1E7BC7BE90}"/>
    <cellStyle name="Moneda 2 4 2 3 2" xfId="486" xr:uid="{E793A4BF-2C6A-4B4D-B308-D643EFE4E02F}"/>
    <cellStyle name="Moneda 2 4 2 3 2 2" xfId="1059" xr:uid="{438B0062-F536-44EE-A819-931908DA4EF6}"/>
    <cellStyle name="Moneda 2 4 2 3 2 2 2" xfId="2553" xr:uid="{741C0FF1-B332-4129-B0E2-4515C057C96A}"/>
    <cellStyle name="Moneda 2 4 2 3 2 2 2 2" xfId="4923" xr:uid="{021B9F24-AA09-4251-8F05-94520AB772CF}"/>
    <cellStyle name="Moneda 2 4 2 3 2 2 3" xfId="3774" xr:uid="{43D2F653-8386-44F4-8239-736A965F7BE3}"/>
    <cellStyle name="Moneda 2 4 2 3 2 3" xfId="1980" xr:uid="{4157C63D-E381-4E06-B710-BDEB459528D8}"/>
    <cellStyle name="Moneda 2 4 2 3 2 3 2" xfId="4350" xr:uid="{479DD2BF-C8D4-42B6-83B5-76ABF8678B96}"/>
    <cellStyle name="Moneda 2 4 2 3 2 4" xfId="3201" xr:uid="{44497E1D-8DD9-4F49-B5D8-A456A3CBDF6D}"/>
    <cellStyle name="Moneda 2 4 2 3 3" xfId="774" xr:uid="{7A0CB75A-FB29-459C-A8C0-700C39EBF842}"/>
    <cellStyle name="Moneda 2 4 2 3 3 2" xfId="2268" xr:uid="{EF6877FB-4EFC-4D15-81BE-34216F815A01}"/>
    <cellStyle name="Moneda 2 4 2 3 3 2 2" xfId="4638" xr:uid="{7C6EAFF7-02DB-4399-87CA-047FDF41E929}"/>
    <cellStyle name="Moneda 2 4 2 3 3 3" xfId="3489" xr:uid="{3F1F7556-3EC0-4806-9463-5F5E4FA826DA}"/>
    <cellStyle name="Moneda 2 4 2 3 4" xfId="1695" xr:uid="{AE30334A-5495-4970-8BDA-7B0E142F947A}"/>
    <cellStyle name="Moneda 2 4 2 3 4 2" xfId="4065" xr:uid="{F65017A6-9F98-4ECA-B5C4-FF8B7309FE92}"/>
    <cellStyle name="Moneda 2 4 2 3 5" xfId="2916" xr:uid="{1BC69B9C-D044-4E11-A498-D0D02BF0C080}"/>
    <cellStyle name="Moneda 2 4 2 4" xfId="352" xr:uid="{CCA73D32-AB4E-4D88-BBF2-C76415745F6E}"/>
    <cellStyle name="Moneda 2 4 2 4 2" xfId="925" xr:uid="{59ADC2FE-C249-469F-AB18-14519364DAB3}"/>
    <cellStyle name="Moneda 2 4 2 4 2 2" xfId="2419" xr:uid="{3D33A51C-D7E2-4B95-85D8-4E8BF4C78545}"/>
    <cellStyle name="Moneda 2 4 2 4 2 2 2" xfId="4789" xr:uid="{E3A3EEC4-2161-4092-BDDE-918417F5A712}"/>
    <cellStyle name="Moneda 2 4 2 4 2 3" xfId="3640" xr:uid="{5E440455-3A34-41A5-BDE7-738686FCD9DC}"/>
    <cellStyle name="Moneda 2 4 2 4 3" xfId="1846" xr:uid="{09227398-2AFC-4A47-A3D6-A5A645431CBA}"/>
    <cellStyle name="Moneda 2 4 2 4 3 2" xfId="4216" xr:uid="{A17DFD75-7789-4BB1-9E20-06F71CCEEE65}"/>
    <cellStyle name="Moneda 2 4 2 4 4" xfId="3067" xr:uid="{99AAA1EE-3015-4FA5-AB95-C6B1F4C40B6B}"/>
    <cellStyle name="Moneda 2 4 2 5" xfId="640" xr:uid="{ED56AFC1-AE02-48F6-BD60-5051B3813477}"/>
    <cellStyle name="Moneda 2 4 2 5 2" xfId="2134" xr:uid="{75095E94-B280-4EBF-9311-B37038D2659E}"/>
    <cellStyle name="Moneda 2 4 2 5 2 2" xfId="4504" xr:uid="{65E6B7EA-328D-49CF-9CFF-BFD068000D12}"/>
    <cellStyle name="Moneda 2 4 2 5 3" xfId="3355" xr:uid="{A356222E-8C9E-4424-A7D6-BC8EC6D3CE1D}"/>
    <cellStyle name="Moneda 2 4 2 6" xfId="1561" xr:uid="{40F33CE6-6DAB-450D-9291-F3F7C5490CDC}"/>
    <cellStyle name="Moneda 2 4 2 6 2" xfId="3931" xr:uid="{6E0CDF13-1555-4B89-A57A-C34D52636A3B}"/>
    <cellStyle name="Moneda 2 4 2 7" xfId="2782" xr:uid="{1932C9D2-AE5F-421B-B3BA-0C7F7C15C5EC}"/>
    <cellStyle name="Moneda 2 4 3" xfId="94" xr:uid="{DBB5910D-08C4-461E-A4B8-1F341F838C73}"/>
    <cellStyle name="Moneda 2 4 3 2" xfId="231" xr:uid="{03CA49FB-480C-47F2-BAAB-1FA10B8E72C0}"/>
    <cellStyle name="Moneda 2 4 3 2 2" xfId="518" xr:uid="{4A118234-A2A6-4069-A2E2-265815505EA3}"/>
    <cellStyle name="Moneda 2 4 3 2 2 2" xfId="1091" xr:uid="{92F8234B-8CD6-468C-BDBD-230597888200}"/>
    <cellStyle name="Moneda 2 4 3 2 2 2 2" xfId="2585" xr:uid="{8FFC8B81-3F4E-4F3A-A014-98CC94423A36}"/>
    <cellStyle name="Moneda 2 4 3 2 2 2 2 2" xfId="4955" xr:uid="{308D392B-66CD-4085-B1CD-470903293CB5}"/>
    <cellStyle name="Moneda 2 4 3 2 2 2 3" xfId="3806" xr:uid="{825BD332-C5AE-46FC-9D4A-19DD1F112B16}"/>
    <cellStyle name="Moneda 2 4 3 2 2 3" xfId="2012" xr:uid="{3A560120-84B8-4A8B-9EF3-6AD40DB4B9FC}"/>
    <cellStyle name="Moneda 2 4 3 2 2 3 2" xfId="4382" xr:uid="{EBA1F19A-82D9-4DB7-B1B4-64E645F777DC}"/>
    <cellStyle name="Moneda 2 4 3 2 2 4" xfId="3233" xr:uid="{47341906-4805-449F-866A-15BC05007143}"/>
    <cellStyle name="Moneda 2 4 3 2 3" xfId="806" xr:uid="{DC009420-8425-426D-B443-DDFA52457A10}"/>
    <cellStyle name="Moneda 2 4 3 2 3 2" xfId="2300" xr:uid="{9C1BACFC-1C54-4432-ABB7-37BCAA288CAF}"/>
    <cellStyle name="Moneda 2 4 3 2 3 2 2" xfId="4670" xr:uid="{0E7CA6EA-2607-4F2B-A86D-F3130451E111}"/>
    <cellStyle name="Moneda 2 4 3 2 3 3" xfId="3521" xr:uid="{9779E8A9-7320-49F1-8528-7B6E2AEF175A}"/>
    <cellStyle name="Moneda 2 4 3 2 4" xfId="1727" xr:uid="{BB9129E0-B47E-4EDD-B6CF-39C19900C23F}"/>
    <cellStyle name="Moneda 2 4 3 2 4 2" xfId="4097" xr:uid="{7DC4D17F-FF1A-4945-A830-80D9378A38EA}"/>
    <cellStyle name="Moneda 2 4 3 2 5" xfId="2948" xr:uid="{0C5F9BCD-F320-4EC3-B87C-E5AA431EF7ED}"/>
    <cellStyle name="Moneda 2 4 3 3" xfId="384" xr:uid="{3C903212-E114-48D8-8846-3351A19A55E1}"/>
    <cellStyle name="Moneda 2 4 3 3 2" xfId="957" xr:uid="{1DC689D2-ADB3-43D1-A9DE-AC558E181EBF}"/>
    <cellStyle name="Moneda 2 4 3 3 2 2" xfId="2451" xr:uid="{76BB1412-2729-471C-A2A4-6F4DC0EBD425}"/>
    <cellStyle name="Moneda 2 4 3 3 2 2 2" xfId="4821" xr:uid="{9F648C53-9D3A-4DEB-810B-CAF4A5A4F03A}"/>
    <cellStyle name="Moneda 2 4 3 3 2 3" xfId="3672" xr:uid="{EA941C58-A225-4CF5-BCD1-25529A07C27E}"/>
    <cellStyle name="Moneda 2 4 3 3 3" xfId="1878" xr:uid="{E2EA188E-4196-4FC8-9F24-CBD8B021EA05}"/>
    <cellStyle name="Moneda 2 4 3 3 3 2" xfId="4248" xr:uid="{E1E4116D-E52E-4CB0-9BF1-97023049DC13}"/>
    <cellStyle name="Moneda 2 4 3 3 4" xfId="3099" xr:uid="{6330FDAA-AE19-494B-9C9D-E259DE0A168E}"/>
    <cellStyle name="Moneda 2 4 3 4" xfId="672" xr:uid="{90841A5C-4995-4C09-A000-E4C23DC8AAA8}"/>
    <cellStyle name="Moneda 2 4 3 4 2" xfId="2166" xr:uid="{9032ED87-B0DA-4863-B3E1-793F6F5BF678}"/>
    <cellStyle name="Moneda 2 4 3 4 2 2" xfId="4536" xr:uid="{B9681667-2C5F-428E-9364-44DA752A95FD}"/>
    <cellStyle name="Moneda 2 4 3 4 3" xfId="3387" xr:uid="{0CEC0484-EC4C-4579-A003-238DEAEB6D89}"/>
    <cellStyle name="Moneda 2 4 3 5" xfId="1593" xr:uid="{F3B33CF4-444F-4260-9627-0CA74DD4DF4F}"/>
    <cellStyle name="Moneda 2 4 3 5 2" xfId="3963" xr:uid="{168AB75D-73CC-4204-AA46-65B9077EACF9}"/>
    <cellStyle name="Moneda 2 4 3 6" xfId="2814" xr:uid="{DD767FDF-7D8C-4F23-817A-244E93C6DA14}"/>
    <cellStyle name="Moneda 2 4 4" xfId="182" xr:uid="{1A285233-5771-4567-A522-91865FEA1DCA}"/>
    <cellStyle name="Moneda 2 4 4 2" xfId="469" xr:uid="{4775DC70-E63D-44A1-B9CA-C2B3F40528B6}"/>
    <cellStyle name="Moneda 2 4 4 2 2" xfId="1042" xr:uid="{7180892A-DA99-4166-A347-02859611F2F2}"/>
    <cellStyle name="Moneda 2 4 4 2 2 2" xfId="2536" xr:uid="{C0F31461-45C3-4598-BB6F-02E8BED751A3}"/>
    <cellStyle name="Moneda 2 4 4 2 2 2 2" xfId="4906" xr:uid="{7AE56FE2-979F-44F4-A342-6B262D862B3E}"/>
    <cellStyle name="Moneda 2 4 4 2 2 3" xfId="3757" xr:uid="{5ABD77F4-6129-4539-9285-6F131E757B37}"/>
    <cellStyle name="Moneda 2 4 4 2 3" xfId="1963" xr:uid="{ED0BA345-D890-4679-93C0-C02BF50A00AB}"/>
    <cellStyle name="Moneda 2 4 4 2 3 2" xfId="4333" xr:uid="{68F44928-325F-41C5-98C3-68F0227A4D51}"/>
    <cellStyle name="Moneda 2 4 4 2 4" xfId="3184" xr:uid="{0F5E5EAD-1A86-4B68-AB00-2848A636AB30}"/>
    <cellStyle name="Moneda 2 4 4 3" xfId="757" xr:uid="{26FDD76B-BEC5-4A13-9E30-75050D78A95F}"/>
    <cellStyle name="Moneda 2 4 4 3 2" xfId="2251" xr:uid="{61283183-238D-4CC2-B0DC-C8CAFCDB87F6}"/>
    <cellStyle name="Moneda 2 4 4 3 2 2" xfId="4621" xr:uid="{DF5747D3-1A42-41C6-8D70-6BEE46C37E07}"/>
    <cellStyle name="Moneda 2 4 4 3 3" xfId="3472" xr:uid="{5FABFE1C-70A2-443C-BFF4-797AC49E3970}"/>
    <cellStyle name="Moneda 2 4 4 4" xfId="1678" xr:uid="{96511BEE-483B-466E-B1A5-F2367DBCA377}"/>
    <cellStyle name="Moneda 2 4 4 4 2" xfId="4048" xr:uid="{04789D6E-ADCB-442F-BFEC-5A329CA19375}"/>
    <cellStyle name="Moneda 2 4 4 5" xfId="2899" xr:uid="{E3B9F999-1010-4A0A-9C45-F5CF01CA7B51}"/>
    <cellStyle name="Moneda 2 4 5" xfId="335" xr:uid="{2766FE98-F0DE-47E4-B438-6F94B3064AC2}"/>
    <cellStyle name="Moneda 2 4 5 2" xfId="908" xr:uid="{DC9C4CEB-B899-4037-8EE5-ADE7329CCA13}"/>
    <cellStyle name="Moneda 2 4 5 2 2" xfId="2402" xr:uid="{230CD8A0-173C-4754-B552-1A684DE8368F}"/>
    <cellStyle name="Moneda 2 4 5 2 2 2" xfId="4772" xr:uid="{07753472-118E-4B51-ACBF-6FA7FDAF9EA5}"/>
    <cellStyle name="Moneda 2 4 5 2 3" xfId="3623" xr:uid="{7AA8AC9C-7C17-48F5-927B-E7D3BCD366E1}"/>
    <cellStyle name="Moneda 2 4 5 3" xfId="1829" xr:uid="{F33540CD-C536-47FC-8CB0-18530BFFF607}"/>
    <cellStyle name="Moneda 2 4 5 3 2" xfId="4199" xr:uid="{B138B1AA-82BB-4808-ADF4-1FE21D79FEB3}"/>
    <cellStyle name="Moneda 2 4 5 4" xfId="3050" xr:uid="{CAE28C36-DA29-4851-AAC8-CC19D6DCBB85}"/>
    <cellStyle name="Moneda 2 4 6" xfId="623" xr:uid="{6438758E-AC14-4EED-930D-F1B5378D31E2}"/>
    <cellStyle name="Moneda 2 4 6 2" xfId="2117" xr:uid="{EAC0E5ED-6007-417F-8431-D0A5557011AF}"/>
    <cellStyle name="Moneda 2 4 6 2 2" xfId="4487" xr:uid="{34E766EC-8122-4707-9F0A-E39733B918A2}"/>
    <cellStyle name="Moneda 2 4 6 3" xfId="3338" xr:uid="{3511E5BE-66A6-48E4-82CE-A901C9C176AA}"/>
    <cellStyle name="Moneda 2 4 7" xfId="1544" xr:uid="{E0A7BBE9-961A-453D-96CB-CF6B2C82B29C}"/>
    <cellStyle name="Moneda 2 4 7 2" xfId="3914" xr:uid="{17AB3C83-930F-463C-87F4-D3A22EAC8E62}"/>
    <cellStyle name="Moneda 2 4 8" xfId="2765" xr:uid="{14319C84-B2D0-4ADA-BCF3-6267EDA5714C}"/>
    <cellStyle name="Moneda 2 5" xfId="57" xr:uid="{63FB01FC-CF05-4708-A1A3-7330310C69E8}"/>
    <cellStyle name="Moneda 2 5 2" xfId="106" xr:uid="{F5D43F62-55ED-4DB8-8000-6DDFFBB37387}"/>
    <cellStyle name="Moneda 2 5 2 2" xfId="243" xr:uid="{889A8A4C-F347-405C-9A4D-1BCECD197041}"/>
    <cellStyle name="Moneda 2 5 2 2 2" xfId="530" xr:uid="{CAE4E5AF-CF0E-4C65-A1C4-2C6C280D5369}"/>
    <cellStyle name="Moneda 2 5 2 2 2 2" xfId="1103" xr:uid="{4D7A8761-2C1E-4EF0-B59C-5D68423FEB47}"/>
    <cellStyle name="Moneda 2 5 2 2 2 2 2" xfId="2597" xr:uid="{60B32855-88F0-4604-B1DA-A1491FD2D4AF}"/>
    <cellStyle name="Moneda 2 5 2 2 2 2 2 2" xfId="4967" xr:uid="{87CB747A-D841-40F7-AD6E-B8014B41F2EF}"/>
    <cellStyle name="Moneda 2 5 2 2 2 2 3" xfId="3818" xr:uid="{799A6653-44F7-479A-B5F8-6B94EA93AAF5}"/>
    <cellStyle name="Moneda 2 5 2 2 2 3" xfId="2024" xr:uid="{713F0F5C-9012-4D8F-AD40-17EE68944902}"/>
    <cellStyle name="Moneda 2 5 2 2 2 3 2" xfId="4394" xr:uid="{2A8EB1FA-9BFB-4FC0-8E84-5C86F0146744}"/>
    <cellStyle name="Moneda 2 5 2 2 2 4" xfId="3245" xr:uid="{C5433584-A8A4-4398-BA26-0B35F93F5F35}"/>
    <cellStyle name="Moneda 2 5 2 2 3" xfId="818" xr:uid="{BC49FEE1-0D6C-40B5-806A-C3F5869EDF3A}"/>
    <cellStyle name="Moneda 2 5 2 2 3 2" xfId="2312" xr:uid="{4E487A6C-D00E-4F17-9648-52C8420E1A91}"/>
    <cellStyle name="Moneda 2 5 2 2 3 2 2" xfId="4682" xr:uid="{0A137A6F-25B7-4EB4-AA2C-19CCF7B0B8BD}"/>
    <cellStyle name="Moneda 2 5 2 2 3 3" xfId="3533" xr:uid="{7DCC9094-CACD-45BF-987B-80AFF21378D6}"/>
    <cellStyle name="Moneda 2 5 2 2 4" xfId="1739" xr:uid="{B20B686E-886D-4BD2-8AA3-73042024E998}"/>
    <cellStyle name="Moneda 2 5 2 2 4 2" xfId="4109" xr:uid="{0C7D855D-C29A-477C-9D4F-8346A17853A1}"/>
    <cellStyle name="Moneda 2 5 2 2 5" xfId="2960" xr:uid="{98FB80C8-973F-491F-B8E3-B329A17B0605}"/>
    <cellStyle name="Moneda 2 5 2 3" xfId="396" xr:uid="{25B75425-4495-4D14-A292-4F70365A4C2B}"/>
    <cellStyle name="Moneda 2 5 2 3 2" xfId="969" xr:uid="{078DDB9E-60F7-4E2E-A016-F868E2F6917D}"/>
    <cellStyle name="Moneda 2 5 2 3 2 2" xfId="2463" xr:uid="{7E4306E7-C487-4EFD-AC4A-09C3FAE554DD}"/>
    <cellStyle name="Moneda 2 5 2 3 2 2 2" xfId="4833" xr:uid="{3C2D2162-8D6A-44E9-A08C-6217E494A78B}"/>
    <cellStyle name="Moneda 2 5 2 3 2 3" xfId="3684" xr:uid="{0BD52097-9B7C-460C-90EB-C51F0590252D}"/>
    <cellStyle name="Moneda 2 5 2 3 3" xfId="1890" xr:uid="{20708282-CA5D-40D4-A09F-915C4AF751A8}"/>
    <cellStyle name="Moneda 2 5 2 3 3 2" xfId="4260" xr:uid="{C5F3C515-2458-4D48-BE5D-0A3801A7572B}"/>
    <cellStyle name="Moneda 2 5 2 3 4" xfId="3111" xr:uid="{40689CB3-45E2-49EE-92AF-5B4351B1ED23}"/>
    <cellStyle name="Moneda 2 5 2 4" xfId="684" xr:uid="{04EAE340-3888-4BB8-8C81-A7468A1A7DAF}"/>
    <cellStyle name="Moneda 2 5 2 4 2" xfId="2178" xr:uid="{BE3CA85D-D450-43D7-A783-7C73422B4203}"/>
    <cellStyle name="Moneda 2 5 2 4 2 2" xfId="4548" xr:uid="{4CADDF35-81FA-4D6E-B31A-F8C99BC39C3A}"/>
    <cellStyle name="Moneda 2 5 2 4 3" xfId="3399" xr:uid="{8D19A5BE-7C55-4FC9-AECC-2D71337151F9}"/>
    <cellStyle name="Moneda 2 5 2 5" xfId="1605" xr:uid="{6FBC83A1-C2BD-4816-A08E-D4929F8CD9FD}"/>
    <cellStyle name="Moneda 2 5 2 5 2" xfId="3975" xr:uid="{34FDF643-99FF-4501-BFE5-CA01B73446A2}"/>
    <cellStyle name="Moneda 2 5 2 6" xfId="2826" xr:uid="{A97E7DCB-0BB5-4E26-A727-AE7DD38CC43A}"/>
    <cellStyle name="Moneda 2 5 3" xfId="194" xr:uid="{4F9A07E9-77D4-4514-A248-B2DEDC99DEC8}"/>
    <cellStyle name="Moneda 2 5 3 2" xfId="481" xr:uid="{A31574E4-EF54-4586-AAC3-14420F8EF410}"/>
    <cellStyle name="Moneda 2 5 3 2 2" xfId="1054" xr:uid="{62192624-323A-4006-A9CC-5E10EE18D789}"/>
    <cellStyle name="Moneda 2 5 3 2 2 2" xfId="2548" xr:uid="{B06ABF9F-9DEA-47CD-AA89-FC78E4D856E1}"/>
    <cellStyle name="Moneda 2 5 3 2 2 2 2" xfId="4918" xr:uid="{1CD7C913-342A-4E78-AEA3-D714D15B831D}"/>
    <cellStyle name="Moneda 2 5 3 2 2 3" xfId="3769" xr:uid="{A539BC59-B367-4AC5-9B66-ED9E52052B3D}"/>
    <cellStyle name="Moneda 2 5 3 2 3" xfId="1975" xr:uid="{1F815FE2-D293-442A-9DE8-3D5D21084BA7}"/>
    <cellStyle name="Moneda 2 5 3 2 3 2" xfId="4345" xr:uid="{60E757A3-F855-4A66-89FF-8267323E8D25}"/>
    <cellStyle name="Moneda 2 5 3 2 4" xfId="3196" xr:uid="{C291C550-ABC9-434C-9627-2073066892F3}"/>
    <cellStyle name="Moneda 2 5 3 3" xfId="769" xr:uid="{676F762C-587A-48EB-90B7-C6875D90C2ED}"/>
    <cellStyle name="Moneda 2 5 3 3 2" xfId="2263" xr:uid="{A1D39D6E-ED8A-4462-AFFF-A7F2AA724BC1}"/>
    <cellStyle name="Moneda 2 5 3 3 2 2" xfId="4633" xr:uid="{320C5682-8625-414A-A853-B514A0D29116}"/>
    <cellStyle name="Moneda 2 5 3 3 3" xfId="3484" xr:uid="{D7B28273-1165-44A5-A6A8-E385D538A8F0}"/>
    <cellStyle name="Moneda 2 5 3 4" xfId="1690" xr:uid="{CA67525D-F301-4A3C-9C5B-F030D37DFD6C}"/>
    <cellStyle name="Moneda 2 5 3 4 2" xfId="4060" xr:uid="{AFCA5B18-1A67-489C-9A3B-4F1A92776BCF}"/>
    <cellStyle name="Moneda 2 5 3 5" xfId="2911" xr:uid="{BFE33166-CDC1-4CB0-8653-B813DA20D8AA}"/>
    <cellStyle name="Moneda 2 5 4" xfId="347" xr:uid="{FA92E7C3-249F-463D-827D-DA9FFEBBD4AE}"/>
    <cellStyle name="Moneda 2 5 4 2" xfId="920" xr:uid="{7820A846-F7EF-4490-8291-EFD8BDBC2693}"/>
    <cellStyle name="Moneda 2 5 4 2 2" xfId="2414" xr:uid="{746D1CDB-F8F0-4CDA-A3E3-F611A65487B4}"/>
    <cellStyle name="Moneda 2 5 4 2 2 2" xfId="4784" xr:uid="{57A0E732-1ABC-4DDE-B76D-5C3829593B1E}"/>
    <cellStyle name="Moneda 2 5 4 2 3" xfId="3635" xr:uid="{57DA883A-F5D8-42CF-B908-92998269610E}"/>
    <cellStyle name="Moneda 2 5 4 3" xfId="1841" xr:uid="{529B076D-932E-49F6-A449-3646CABC0E10}"/>
    <cellStyle name="Moneda 2 5 4 3 2" xfId="4211" xr:uid="{51BED6E0-3704-4B14-A250-584D5AF8C1BF}"/>
    <cellStyle name="Moneda 2 5 4 4" xfId="3062" xr:uid="{FBC0EEE6-33BB-424F-BDEA-F8C5CDCCDA81}"/>
    <cellStyle name="Moneda 2 5 5" xfId="635" xr:uid="{5D58AABF-D252-47BE-9F11-C8DA1BB6AB21}"/>
    <cellStyle name="Moneda 2 5 5 2" xfId="2129" xr:uid="{CAEB0B7D-F81A-4EDE-AA27-07899CF84EC6}"/>
    <cellStyle name="Moneda 2 5 5 2 2" xfId="4499" xr:uid="{5EAFD66D-59C8-4A4B-80CB-012735508B31}"/>
    <cellStyle name="Moneda 2 5 5 3" xfId="3350" xr:uid="{3323856B-771E-4AA0-939F-E89D734B8B5E}"/>
    <cellStyle name="Moneda 2 5 6" xfId="1556" xr:uid="{C065C89A-A2E6-4EBE-84E7-DE8600C8B5E2}"/>
    <cellStyle name="Moneda 2 5 6 2" xfId="3926" xr:uid="{DC257FAF-28CE-45AB-8715-EF2EFFFE047E}"/>
    <cellStyle name="Moneda 2 5 7" xfId="2777" xr:uid="{A5F4E1C3-D3A6-47DE-AEBD-D65514515CAD}"/>
    <cellStyle name="Moneda 2 6" xfId="89" xr:uid="{5F3C700A-318F-4B7E-9AD1-7A04A2DA2008}"/>
    <cellStyle name="Moneda 2 6 2" xfId="226" xr:uid="{BF3899AC-8050-443F-B6EA-E32248B556AD}"/>
    <cellStyle name="Moneda 2 6 2 2" xfId="513" xr:uid="{6FBEAE4C-321D-497F-B57F-4D0CACB4DF43}"/>
    <cellStyle name="Moneda 2 6 2 2 2" xfId="1086" xr:uid="{789279F1-DA7C-4DF4-A127-FC8381ADBC61}"/>
    <cellStyle name="Moneda 2 6 2 2 2 2" xfId="2580" xr:uid="{0BCC2D15-85B9-4978-AE1C-D2C21CFC1378}"/>
    <cellStyle name="Moneda 2 6 2 2 2 2 2" xfId="4950" xr:uid="{8E06FA88-93EC-441B-B0CA-BA5D0303BFB0}"/>
    <cellStyle name="Moneda 2 6 2 2 2 3" xfId="3801" xr:uid="{AC580613-0A04-490F-A9C9-53D1BCC6A532}"/>
    <cellStyle name="Moneda 2 6 2 2 3" xfId="2007" xr:uid="{D693F560-A72C-4A11-843D-6C2D1556D658}"/>
    <cellStyle name="Moneda 2 6 2 2 3 2" xfId="4377" xr:uid="{F618B779-925F-4B73-82B9-10E58331B414}"/>
    <cellStyle name="Moneda 2 6 2 2 4" xfId="3228" xr:uid="{B3288ED7-8494-4467-A98D-B96E2691D924}"/>
    <cellStyle name="Moneda 2 6 2 3" xfId="801" xr:uid="{1293BD57-4D6C-492F-8B84-4037F86C8DD2}"/>
    <cellStyle name="Moneda 2 6 2 3 2" xfId="2295" xr:uid="{4B7EBB3E-262F-4C80-9B1A-01028777A3C1}"/>
    <cellStyle name="Moneda 2 6 2 3 2 2" xfId="4665" xr:uid="{3D762599-A1E1-42EE-8CB3-E5D465F9F4BC}"/>
    <cellStyle name="Moneda 2 6 2 3 3" xfId="3516" xr:uid="{436BD300-7F1F-45E8-99AB-F2A79D898C8D}"/>
    <cellStyle name="Moneda 2 6 2 4" xfId="1722" xr:uid="{0E64F8C4-8ACD-49D0-BEB0-0C8032CAFEDB}"/>
    <cellStyle name="Moneda 2 6 2 4 2" xfId="4092" xr:uid="{1F461B96-4846-4256-8023-A23BF49E33DA}"/>
    <cellStyle name="Moneda 2 6 2 5" xfId="2943" xr:uid="{356AB63D-9DE9-4FC0-91AF-82F5FF73994F}"/>
    <cellStyle name="Moneda 2 6 3" xfId="379" xr:uid="{5FC94C92-4E10-4045-AD32-D95E13636503}"/>
    <cellStyle name="Moneda 2 6 3 2" xfId="952" xr:uid="{F9C2AA15-ADA7-4E3D-BE69-2F6E0C1A521C}"/>
    <cellStyle name="Moneda 2 6 3 2 2" xfId="2446" xr:uid="{96FE1C5E-3373-4E92-81C8-20A84A63A4E8}"/>
    <cellStyle name="Moneda 2 6 3 2 2 2" xfId="4816" xr:uid="{50F54E97-CD52-496E-988E-846BF37A75C4}"/>
    <cellStyle name="Moneda 2 6 3 2 3" xfId="3667" xr:uid="{95B0D173-D1FB-42E1-ACE9-CBA73B0F0D8B}"/>
    <cellStyle name="Moneda 2 6 3 3" xfId="1873" xr:uid="{164D3C4E-580A-40BE-8D46-16A79778FC6A}"/>
    <cellStyle name="Moneda 2 6 3 3 2" xfId="4243" xr:uid="{F7CF7947-CD87-4727-9419-3A6D621C84C7}"/>
    <cellStyle name="Moneda 2 6 3 4" xfId="3094" xr:uid="{62FB9B8E-1D6F-4BB8-9BE7-80E6920B537A}"/>
    <cellStyle name="Moneda 2 6 4" xfId="667" xr:uid="{4FC81A87-9046-4EFE-9336-EA659AF3622C}"/>
    <cellStyle name="Moneda 2 6 4 2" xfId="2161" xr:uid="{50C5F708-3522-4033-96C5-11F221E7B85E}"/>
    <cellStyle name="Moneda 2 6 4 2 2" xfId="4531" xr:uid="{B6CF5800-6BC7-4B23-AF3C-2E3418AE7188}"/>
    <cellStyle name="Moneda 2 6 4 3" xfId="3382" xr:uid="{DBE76759-C941-49D5-AEE8-29A29A5F7A4D}"/>
    <cellStyle name="Moneda 2 6 5" xfId="1588" xr:uid="{EC299F3A-3EB3-4953-B669-97222D3F2FDA}"/>
    <cellStyle name="Moneda 2 6 5 2" xfId="3958" xr:uid="{0567E976-D03E-4FB5-9ADB-D56B0DF20DDC}"/>
    <cellStyle name="Moneda 2 6 6" xfId="2809" xr:uid="{D50EC0EA-3990-44EA-A8D7-DCBEABE28560}"/>
    <cellStyle name="Moneda 2 7" xfId="177" xr:uid="{FAC80161-A6F7-4596-98B0-FF4D8063040F}"/>
    <cellStyle name="Moneda 2 7 2" xfId="464" xr:uid="{C42B9FD9-2682-49FD-B607-3C2FC899E34B}"/>
    <cellStyle name="Moneda 2 7 2 2" xfId="1037" xr:uid="{8013B193-2B2E-4896-84D8-FCEE6EF5C2CA}"/>
    <cellStyle name="Moneda 2 7 2 2 2" xfId="2531" xr:uid="{9810C422-3E81-4B91-8768-8BEF3A2B505C}"/>
    <cellStyle name="Moneda 2 7 2 2 2 2" xfId="4901" xr:uid="{976A8222-1303-4F93-BD1B-904A2CDAE689}"/>
    <cellStyle name="Moneda 2 7 2 2 3" xfId="3752" xr:uid="{8C2C324D-FCEB-4BAF-9DFB-3E0335ACA97B}"/>
    <cellStyle name="Moneda 2 7 2 3" xfId="1958" xr:uid="{2F0842EC-C181-4BFD-A39E-DB3C2BBEEEBF}"/>
    <cellStyle name="Moneda 2 7 2 3 2" xfId="4328" xr:uid="{CD7B566D-A9B4-4AF6-B540-049BF8F3AA69}"/>
    <cellStyle name="Moneda 2 7 2 4" xfId="3179" xr:uid="{BDF99FA2-2FF7-40D6-86D9-4EE0B8DE44A3}"/>
    <cellStyle name="Moneda 2 7 3" xfId="752" xr:uid="{BE9CF929-651E-43F9-B434-39460749F7AC}"/>
    <cellStyle name="Moneda 2 7 3 2" xfId="2246" xr:uid="{5F35D075-E61F-4362-A1DF-DF580AE8A510}"/>
    <cellStyle name="Moneda 2 7 3 2 2" xfId="4616" xr:uid="{BB49079C-E0B8-4073-9905-80F5196ABA18}"/>
    <cellStyle name="Moneda 2 7 3 3" xfId="3467" xr:uid="{2A391FDA-6171-441C-A8AE-F0A5D61CC7AC}"/>
    <cellStyle name="Moneda 2 7 4" xfId="1673" xr:uid="{3D865BF1-B283-4729-84DD-9295B405DD4F}"/>
    <cellStyle name="Moneda 2 7 4 2" xfId="4043" xr:uid="{636DE03A-8FC5-4303-8358-4079D222A1B8}"/>
    <cellStyle name="Moneda 2 7 5" xfId="2894" xr:uid="{66747732-399C-4A9E-B6A7-8BB8D1D18563}"/>
    <cellStyle name="Moneda 2 8" xfId="330" xr:uid="{0FF825DD-358A-463A-A757-151C5918A81D}"/>
    <cellStyle name="Moneda 2 8 2" xfId="903" xr:uid="{5652E62D-FA79-4802-AF0D-DB7420230672}"/>
    <cellStyle name="Moneda 2 8 2 2" xfId="2397" xr:uid="{8F5BBC16-55F8-413A-A06E-FECD49394E98}"/>
    <cellStyle name="Moneda 2 8 2 2 2" xfId="4767" xr:uid="{CB8290DB-A376-40F8-A66D-F4CCF6FFC787}"/>
    <cellStyle name="Moneda 2 8 2 3" xfId="3618" xr:uid="{2761CA1C-8AAE-49C2-82AE-DB1D1284A990}"/>
    <cellStyle name="Moneda 2 8 3" xfId="1824" xr:uid="{9A66FB84-D410-4D45-B264-674DFC1947AF}"/>
    <cellStyle name="Moneda 2 8 3 2" xfId="4194" xr:uid="{A1E207EF-5CB5-475D-BDD4-3A62BEFA3595}"/>
    <cellStyle name="Moneda 2 8 4" xfId="3045" xr:uid="{7A8B1B76-C551-434A-9043-131436BEEF62}"/>
    <cellStyle name="Moneda 2 9" xfId="618" xr:uid="{8E0E157A-3E9B-4216-9550-BFE0D736D685}"/>
    <cellStyle name="Moneda 2 9 2" xfId="2112" xr:uid="{19BA0918-FE1E-485D-9C12-A1A91EFF83E1}"/>
    <cellStyle name="Moneda 2 9 2 2" xfId="4482" xr:uid="{34384F0E-8356-4857-8DE3-52049D8F6E49}"/>
    <cellStyle name="Moneda 2 9 3" xfId="3333" xr:uid="{9861FD81-D534-48BF-85E3-BD27A369B504}"/>
    <cellStyle name="Moneda 3" xfId="328" xr:uid="{1FD13F95-EE00-42BC-A74A-6E6E0FCFE96D}"/>
    <cellStyle name="Moneda 3 2" xfId="613" xr:uid="{223459AB-D06C-4017-A1E4-60796E1C0BE9}"/>
    <cellStyle name="Moneda 3 2 2" xfId="1186" xr:uid="{5BFB743C-4466-406D-B845-AC3A3AF30D87}"/>
    <cellStyle name="Moneda 3 2 2 2" xfId="2680" xr:uid="{4658C73F-FB75-4643-9AA7-E438427E803A}"/>
    <cellStyle name="Moneda 3 2 2 2 2" xfId="5050" xr:uid="{5C5CBD96-C94C-4D0B-B98B-D37AE282C7B0}"/>
    <cellStyle name="Moneda 3 2 2 3" xfId="3901" xr:uid="{175541C9-FF15-41C6-90F8-846633E5778C}"/>
    <cellStyle name="Moneda 3 2 3" xfId="2107" xr:uid="{14FEB81A-55E8-4EF9-ACF3-FEA6D69B9124}"/>
    <cellStyle name="Moneda 3 2 3 2" xfId="4477" xr:uid="{F83E9338-DFDE-483C-9A09-3A19A657B42E}"/>
    <cellStyle name="Moneda 3 2 4" xfId="3328" xr:uid="{14D440B7-2C7E-4706-9180-70765F46A0B7}"/>
    <cellStyle name="Moneda 3 3" xfId="901" xr:uid="{88286E70-94A3-4750-89E6-B72B9B9A517C}"/>
    <cellStyle name="Moneda 3 3 2" xfId="2395" xr:uid="{EBEAAFAB-B0F6-4AF6-89DB-D37159CD40C7}"/>
    <cellStyle name="Moneda 3 3 2 2" xfId="4765" xr:uid="{EB51A504-D624-4E46-9FCA-1C75A2F22208}"/>
    <cellStyle name="Moneda 3 3 3" xfId="3616" xr:uid="{B16B79AF-FA48-4E38-B354-075452261552}"/>
    <cellStyle name="Moneda 3 4" xfId="1822" xr:uid="{A4C546EB-ABF1-4CF3-AC2A-F1C4C22ECB94}"/>
    <cellStyle name="Moneda 3 4 2" xfId="4192" xr:uid="{DC71CED9-45D8-4D28-B5A2-AE3B735C1172}"/>
    <cellStyle name="Moneda 3 5" xfId="3043" xr:uid="{B1C6A7F1-6712-436C-A931-D5415A4FEAC4}"/>
    <cellStyle name="Moneda 4" xfId="1201" xr:uid="{402329B5-89D2-462E-BCEE-411A100ADABD}"/>
    <cellStyle name="Moneda 4 2" xfId="2686" xr:uid="{90654249-ABD5-4741-8C8D-63735EFFBCF4}"/>
    <cellStyle name="Moneda 4 2 2" xfId="5055" xr:uid="{03085A33-1A3D-4767-8C15-66FD655FB03B}"/>
    <cellStyle name="Moneda 4 3" xfId="3906" xr:uid="{DB7F6EB4-668E-4688-9914-095B743AD2F7}"/>
    <cellStyle name="Neutral 2" xfId="1193" xr:uid="{82AE6733-EFFC-404E-8B6B-B25D132045B2}"/>
    <cellStyle name="Normal" xfId="0" builtinId="0"/>
    <cellStyle name="Normal 10" xfId="131" xr:uid="{1D9081BB-562E-400F-ABF0-E782EE11F9EF}"/>
    <cellStyle name="Normal 10 2" xfId="268" xr:uid="{20C29305-F3C0-45CC-8A13-97D6A2D72D52}"/>
    <cellStyle name="Normal 2" xfId="35" xr:uid="{7F4A3FA9-4DE6-4BBC-BDA5-E27A42505003}"/>
    <cellStyle name="Normal 3" xfId="40" xr:uid="{82BE5C88-13D4-4962-A2CF-C720691B882B}"/>
    <cellStyle name="Normal 3 2" xfId="1191" xr:uid="{37F45A32-051E-40BC-BD58-CCE21E4133CA}"/>
    <cellStyle name="Normal 3 3" xfId="1194" xr:uid="{9E394DC6-4D4D-40DA-8EF5-8F7F9260A3CC}"/>
    <cellStyle name="Normal 4" xfId="173" xr:uid="{EACB40EA-B206-47E3-AD08-28116BB590B9}"/>
    <cellStyle name="Normal 4 2" xfId="1195" xr:uid="{DD98ED4D-F2B2-4A21-8B27-EE8A3EAA305B}"/>
    <cellStyle name="Normal 5" xfId="1196" xr:uid="{84BB6174-E3E0-40FA-B017-2EC9271B7EEC}"/>
    <cellStyle name="Normal 6" xfId="1197" xr:uid="{5DAF9819-4F4C-486B-BAB6-8DBA54A83FDB}"/>
    <cellStyle name="Normal 7" xfId="1198" xr:uid="{0E8C3D94-66AD-4FDD-8FF5-4D4E6F677080}"/>
    <cellStyle name="Normal 8" xfId="1199" xr:uid="{E920E919-BD51-4679-9B15-265EBA642414}"/>
    <cellStyle name="Normal 9" xfId="2714" xr:uid="{68A15E48-F8E3-41AA-98D9-53C846CBDD99}"/>
    <cellStyle name="Porcentaje 3" xfId="133" xr:uid="{2D1E39F2-96AF-4290-8AC8-C832C58291A5}"/>
    <cellStyle name="Porcentaje 3 2" xfId="270" xr:uid="{E14AED7E-F3A0-4261-8FAD-4A703611BC39}"/>
    <cellStyle name="SAPBorder" xfId="20" xr:uid="{1F824FEA-AD60-45D8-8220-A50665981E6D}"/>
    <cellStyle name="SAPDataCell" xfId="2" xr:uid="{6B4CC80C-516E-4BC9-874E-3C0930EB88BF}"/>
    <cellStyle name="SAPDataRemoved" xfId="21" xr:uid="{F9E78C9A-5325-4B55-A708-7640BE5277BA}"/>
    <cellStyle name="SAPDataTotalCell" xfId="3" xr:uid="{F58BAC89-449F-49F1-9817-B557BEC6891D}"/>
    <cellStyle name="SAPDimensionCell" xfId="1" xr:uid="{22D71108-AEB5-4711-99AD-280AC7F78085}"/>
    <cellStyle name="SAPEditableDataCell" xfId="5" xr:uid="{51CA6B65-3261-48A3-8257-7D7A38E5BAB5}"/>
    <cellStyle name="SAPEditableDataTotalCell" xfId="8" xr:uid="{F6F4B6DB-B342-42E3-B880-6B753F98AC2E}"/>
    <cellStyle name="SAPEmphasized" xfId="26" xr:uid="{DFE25926-5464-415A-B00B-E816370C0F30}"/>
    <cellStyle name="SAPEmphasizedEditableDataCell" xfId="28" xr:uid="{CE3F43B3-6737-4DE7-B3AD-D9ACB9EF540E}"/>
    <cellStyle name="SAPEmphasizedEditableDataTotalCell" xfId="29" xr:uid="{93AD908B-09E2-48CA-A239-D3EB895CEA86}"/>
    <cellStyle name="SAPEmphasizedLockedDataCell" xfId="32" xr:uid="{E2195357-1878-4AAF-834A-6A5C25470DBE}"/>
    <cellStyle name="SAPEmphasizedLockedDataTotalCell" xfId="33" xr:uid="{9C7CEEB2-5A1A-472A-A412-0F2FBBD8715D}"/>
    <cellStyle name="SAPEmphasizedReadonlyDataCell" xfId="30" xr:uid="{26579DF3-D6BD-45B8-854C-37C27588DEB6}"/>
    <cellStyle name="SAPEmphasizedReadonlyDataTotalCell" xfId="31" xr:uid="{73094A9E-8C7C-4D2D-947F-2E9F7687237D}"/>
    <cellStyle name="SAPEmphasizedTotal" xfId="27" xr:uid="{AA4634D9-F2F0-42B1-BBC7-76184851EF04}"/>
    <cellStyle name="SAPError" xfId="22" xr:uid="{76CF5037-9356-43EB-B95C-BE96F1C052B1}"/>
    <cellStyle name="SAPExceptionLevel1" xfId="11" xr:uid="{1258437D-BD6F-4621-B5EE-666CF2E13FB6}"/>
    <cellStyle name="SAPExceptionLevel2" xfId="12" xr:uid="{74955B9F-C8F5-4FED-A199-4AED8F4A6943}"/>
    <cellStyle name="SAPExceptionLevel3" xfId="13" xr:uid="{472E545A-4847-4817-96E7-E73642FCCBDC}"/>
    <cellStyle name="SAPExceptionLevel4" xfId="14" xr:uid="{7547801B-4F8F-481F-81C0-8DBDF5BE2E1C}"/>
    <cellStyle name="SAPExceptionLevel5" xfId="15" xr:uid="{03641878-3BBA-46EF-92FF-FFD929B21243}"/>
    <cellStyle name="SAPExceptionLevel6" xfId="16" xr:uid="{1400985E-4F8B-4320-9047-3C3BAC5668F9}"/>
    <cellStyle name="SAPExceptionLevel7" xfId="17" xr:uid="{DCAC410B-A522-44E2-B085-44EB6C04F415}"/>
    <cellStyle name="SAPExceptionLevel8" xfId="18" xr:uid="{81FD3BB4-9FC4-4277-83AC-25DAF814E67D}"/>
    <cellStyle name="SAPExceptionLevel9" xfId="19" xr:uid="{9E1D8562-D204-44AE-8154-9A713CC0A84F}"/>
    <cellStyle name="SAPFormula" xfId="34" xr:uid="{A9BAF872-F1E2-4836-878B-5C3F223E1082}"/>
    <cellStyle name="SAPGroupingFillCell" xfId="4" xr:uid="{BB3CBDD8-63EA-4818-8B27-F7F4D388B48F}"/>
    <cellStyle name="SAPHierarchyCell" xfId="36" xr:uid="{B01690C1-C790-434B-BDD2-F47EA5CC1239}"/>
    <cellStyle name="SAPHierarchyOddCell" xfId="37" xr:uid="{9FC1F0AE-0968-45DA-9DAC-6794D52BD4CC}"/>
    <cellStyle name="SAPLockedDataCell" xfId="7" xr:uid="{DC140996-02C0-4846-AC46-959E8D91C016}"/>
    <cellStyle name="SAPLockedDataTotalCell" xfId="10" xr:uid="{C4BFF0F0-497E-4E79-9589-AC8D2CE3844D}"/>
    <cellStyle name="SAPMemberCell" xfId="24" xr:uid="{4703FF76-CD33-4039-9D57-6B836FDC4355}"/>
    <cellStyle name="SAPMemberTotalCell" xfId="25" xr:uid="{B78069A6-34FD-4498-82A0-37F5675E8AA9}"/>
    <cellStyle name="SAPMessageText" xfId="23" xr:uid="{5A3BAF67-3EB8-48D0-B9A6-11194D4317A5}"/>
    <cellStyle name="SAPReadonlyDataCell" xfId="6" xr:uid="{80DCBB0E-9C5B-4FA1-8BCA-70B64BEBDEE1}"/>
    <cellStyle name="SAPReadonlyDataTotalCell" xfId="9" xr:uid="{39AD82CA-B44A-43B4-8873-D21EA0455E29}"/>
    <cellStyle name="Total 10" xfId="1228" xr:uid="{BCA696EC-779D-405B-9A7D-0B153D130840}"/>
    <cellStyle name="Total 10 2" xfId="2699" xr:uid="{7BEA5F71-8AA2-4495-9E5B-5268F367964F}"/>
    <cellStyle name="Total 11" xfId="1213" xr:uid="{09E980FA-78F2-4A1E-AA49-0A255D05DC5C}"/>
    <cellStyle name="Total 11 2" xfId="2692" xr:uid="{D8148C0C-15EF-44C6-8FF7-0E207FB6C76E}"/>
    <cellStyle name="Total 12" xfId="1230" xr:uid="{828E9234-24B2-41A9-AC04-C8120298BF09}"/>
    <cellStyle name="Total 12 2" xfId="2701" xr:uid="{91949796-2607-4830-BEDF-5A1D9DC35B10}"/>
    <cellStyle name="Total 13" xfId="1222" xr:uid="{31B23AF5-4EA6-4885-B675-7EB1F788CD49}"/>
    <cellStyle name="Total 13 2" xfId="2697" xr:uid="{93116590-565B-4BB6-8CE2-340FA4D9A85B}"/>
    <cellStyle name="Total 14" xfId="1234" xr:uid="{BE8C6DF6-19B8-4F84-B153-891FF0A4AEB0}"/>
    <cellStyle name="Total 14 2" xfId="2702" xr:uid="{7F5CEFA1-2EEA-4CC3-8A32-62839F760BBC}"/>
    <cellStyle name="Total 15" xfId="1238" xr:uid="{5DD6F240-9990-4374-86C0-0CE4D76AC37B}"/>
    <cellStyle name="Total 15 2" xfId="2703" xr:uid="{3C0A28F5-D9D1-4B9F-A403-9E30A152FBC3}"/>
    <cellStyle name="Total 16" xfId="1242" xr:uid="{7F89D1AF-C218-4AF6-AE69-D2D0B878C2BE}"/>
    <cellStyle name="Total 16 2" xfId="2704" xr:uid="{52C75B2D-C97D-4467-97D1-EE7D46CF40B5}"/>
    <cellStyle name="Total 17" xfId="1211" xr:uid="{523D0B86-4C70-46D2-BE60-514F79C82124}"/>
    <cellStyle name="Total 17 2" xfId="2690" xr:uid="{C567B73F-84F9-437E-8427-953EDA6730CC}"/>
    <cellStyle name="Total 18" xfId="1229" xr:uid="{BF2840A6-6D6C-439E-930F-88E941AA6874}"/>
    <cellStyle name="Total 18 2" xfId="2700" xr:uid="{AFF2DDC3-15B2-4E51-93FE-4C7F92FA1445}"/>
    <cellStyle name="Total 19" xfId="1247" xr:uid="{873D7BC9-0F19-42C6-BB78-8F9ED47C87AD}"/>
    <cellStyle name="Total 19 2" xfId="2705" xr:uid="{1DA9DCB5-47E7-4636-87BA-931D78768F6A}"/>
    <cellStyle name="Total 2" xfId="1200" xr:uid="{2A8D1F27-C7BE-4466-A508-04E8537F1F7A}"/>
    <cellStyle name="Total 2 2" xfId="2685" xr:uid="{9FAA9875-D0D9-4671-99FA-4C692CABB522}"/>
    <cellStyle name="Total 20" xfId="1249" xr:uid="{25D0AF82-2FFE-4B11-B352-15EA5B989A46}"/>
    <cellStyle name="Total 20 2" xfId="2706" xr:uid="{1E3759CB-429E-4D9D-B950-FD325F6844B2}"/>
    <cellStyle name="Total 21" xfId="1251" xr:uid="{CF0CF47D-8B50-499C-B9BA-C0FC55F58662}"/>
    <cellStyle name="Total 21 2" xfId="2707" xr:uid="{B6CFAC6B-5974-4145-A006-D6896A43096C}"/>
    <cellStyle name="Total 22" xfId="1253" xr:uid="{CE7EEC17-E2A3-4BED-92B7-A9F922CC9EE1}"/>
    <cellStyle name="Total 22 2" xfId="2708" xr:uid="{3586EDB9-39EA-4EC6-AD2D-D27018E45A2F}"/>
    <cellStyle name="Total 23" xfId="1254" xr:uid="{37FC1C20-B3D1-4920-ADD8-A93F248C1563}"/>
    <cellStyle name="Total 23 2" xfId="2709" xr:uid="{4118D5AE-DF24-45B2-B3C4-3BBE0C1DECFB}"/>
    <cellStyle name="Total 24" xfId="1212" xr:uid="{5B7D4B98-3A84-4B44-B345-271ADCA16D66}"/>
    <cellStyle name="Total 24 2" xfId="2691" xr:uid="{A8A075DA-0AA6-4259-AED5-38037DE738D7}"/>
    <cellStyle name="Total 25" xfId="1255" xr:uid="{69938DCD-3601-473F-9DFC-CC2B364CF563}"/>
    <cellStyle name="Total 25 2" xfId="2710" xr:uid="{E9A6150B-B431-476E-9884-A47F94BB0756}"/>
    <cellStyle name="Total 26" xfId="1259" xr:uid="{844689B9-DC77-471A-AFFB-D7353A506E42}"/>
    <cellStyle name="Total 3" xfId="1203" xr:uid="{4161CDEB-6D09-4763-8F30-1D0992211E42}"/>
    <cellStyle name="Total 3 2" xfId="2687" xr:uid="{FCCFF889-7A67-4500-80DB-340E1FA3124B}"/>
    <cellStyle name="Total 4" xfId="1210" xr:uid="{75E7616A-37F1-4574-A785-2AB6489C6E0B}"/>
    <cellStyle name="Total 4 2" xfId="2689" xr:uid="{3A489217-F752-4E72-9CAD-9CF82409FE00}"/>
    <cellStyle name="Total 5" xfId="1214" xr:uid="{FB4FECD4-B0D0-45D0-A06A-B00BBF695688}"/>
    <cellStyle name="Total 5 2" xfId="2693" xr:uid="{6FB04CFB-346B-4DAA-88A7-D02A2D5D3E51}"/>
    <cellStyle name="Total 6" xfId="1219" xr:uid="{451ABE84-75BE-4C4D-97CC-6A367657EA4E}"/>
    <cellStyle name="Total 6 2" xfId="2695" xr:uid="{D114F837-FBD0-4941-8FC3-81B7F54FA0D5}"/>
    <cellStyle name="Total 7" xfId="1221" xr:uid="{68487219-3EE6-4482-8109-97BC2472C34B}"/>
    <cellStyle name="Total 7 2" xfId="2696" xr:uid="{92AFFD9E-F68A-4C17-82D9-41193AB678E4}"/>
    <cellStyle name="Total 8" xfId="1217" xr:uid="{B0DFB108-2B7F-46AF-814B-FAB9686A007B}"/>
    <cellStyle name="Total 8 2" xfId="2694" xr:uid="{6E36D8A7-17C4-4D4D-B410-322B2834556E}"/>
    <cellStyle name="Total 9" xfId="1223" xr:uid="{2514A273-B388-4DD1-9ED8-F77F4C00298D}"/>
    <cellStyle name="Total 9 2" xfId="2698" xr:uid="{1B97514E-E043-4875-AF30-A65325078DA7}"/>
  </cellStyles>
  <dxfs count="0"/>
  <tableStyles count="1" defaultTableStyle="TableStyleMedium2" defaultPivotStyle="PivotStyleLight16">
    <tableStyle name="Invisible" pivot="0" table="0" count="0" xr9:uid="{3D0197BC-0B22-4DBA-9704-0CCDA4383A8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4294-2934-427A-8FDD-B0195F5422EB}">
  <dimension ref="A1:AD92"/>
  <sheetViews>
    <sheetView topLeftCell="E1" workbookViewId="0">
      <selection activeCell="F33" sqref="F33"/>
    </sheetView>
  </sheetViews>
  <sheetFormatPr defaultColWidth="11.42578125" defaultRowHeight="15"/>
  <cols>
    <col min="1" max="3" width="0" hidden="1" customWidth="1"/>
    <col min="4" max="4" width="16.85546875" hidden="1" customWidth="1"/>
    <col min="5" max="5" width="25.5703125" bestFit="1" customWidth="1"/>
    <col min="6" max="6" width="57" customWidth="1"/>
    <col min="8" max="8" width="29.140625" customWidth="1"/>
    <col min="9" max="9" width="25.5703125" bestFit="1" customWidth="1"/>
    <col min="10" max="10" width="44.140625" customWidth="1"/>
    <col min="11" max="11" width="19.5703125" bestFit="1" customWidth="1"/>
    <col min="12" max="23" width="18.42578125" bestFit="1" customWidth="1"/>
    <col min="24" max="24" width="19.5703125" bestFit="1" customWidth="1"/>
    <col min="26" max="26" width="18.28515625" bestFit="1" customWidth="1"/>
    <col min="27" max="27" width="19.5703125" bestFit="1" customWidth="1"/>
    <col min="30" max="30" width="19.5703125" bestFit="1" customWidth="1"/>
  </cols>
  <sheetData>
    <row r="1" spans="1:27">
      <c r="A1" s="8" t="s">
        <v>0</v>
      </c>
      <c r="B1" s="7"/>
      <c r="C1" s="9" t="s">
        <v>1</v>
      </c>
      <c r="D1" s="7"/>
      <c r="E1" s="9" t="s">
        <v>2</v>
      </c>
      <c r="F1" s="7"/>
      <c r="G1" s="9" t="s">
        <v>3</v>
      </c>
      <c r="H1" s="7"/>
      <c r="I1" s="9" t="s">
        <v>4</v>
      </c>
      <c r="J1" s="10" t="s">
        <v>5</v>
      </c>
      <c r="K1" s="11" t="s">
        <v>6</v>
      </c>
      <c r="L1" s="11" t="s">
        <v>7</v>
      </c>
      <c r="M1" s="11" t="s">
        <v>8</v>
      </c>
      <c r="N1" s="11" t="s">
        <v>9</v>
      </c>
      <c r="O1" s="11" t="s">
        <v>10</v>
      </c>
      <c r="P1" s="11" t="s">
        <v>11</v>
      </c>
      <c r="Q1" s="11" t="s">
        <v>12</v>
      </c>
      <c r="R1" s="11" t="s">
        <v>13</v>
      </c>
      <c r="S1" s="11" t="s">
        <v>14</v>
      </c>
      <c r="T1" s="11" t="s">
        <v>15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20</v>
      </c>
      <c r="Z1" s="11" t="s">
        <v>21</v>
      </c>
      <c r="AA1" s="12" t="s">
        <v>22</v>
      </c>
    </row>
    <row r="2" spans="1:27">
      <c r="A2" s="13" t="s">
        <v>23</v>
      </c>
      <c r="B2" s="14" t="s">
        <v>24</v>
      </c>
      <c r="C2" s="14" t="s">
        <v>25</v>
      </c>
      <c r="D2" s="14" t="s">
        <v>26</v>
      </c>
      <c r="E2" s="14" t="s">
        <v>27</v>
      </c>
      <c r="F2" s="14" t="s">
        <v>28</v>
      </c>
      <c r="G2" s="14" t="s">
        <v>29</v>
      </c>
      <c r="H2" s="14" t="s">
        <v>30</v>
      </c>
      <c r="I2" s="14" t="s">
        <v>31</v>
      </c>
      <c r="J2" s="15" t="s">
        <v>32</v>
      </c>
      <c r="K2" s="2">
        <v>6810000</v>
      </c>
      <c r="L2" s="1">
        <v>0</v>
      </c>
      <c r="M2" s="1">
        <v>0</v>
      </c>
      <c r="N2" s="1">
        <v>0</v>
      </c>
      <c r="O2" s="1">
        <v>0</v>
      </c>
      <c r="P2" s="1">
        <v>6810000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3">
        <f>SUM(L2:Y2)</f>
        <v>6810000</v>
      </c>
      <c r="AA2" s="17">
        <f>+K2-Z2</f>
        <v>0</v>
      </c>
    </row>
    <row r="3" spans="1:27">
      <c r="A3" s="13" t="s">
        <v>23</v>
      </c>
      <c r="B3" s="14" t="s">
        <v>24</v>
      </c>
      <c r="C3" s="14" t="s">
        <v>25</v>
      </c>
      <c r="D3" s="14" t="s">
        <v>26</v>
      </c>
      <c r="E3" s="14" t="s">
        <v>33</v>
      </c>
      <c r="F3" s="14" t="s">
        <v>34</v>
      </c>
      <c r="G3" s="14" t="s">
        <v>29</v>
      </c>
      <c r="H3" s="14" t="s">
        <v>30</v>
      </c>
      <c r="I3" s="14" t="s">
        <v>31</v>
      </c>
      <c r="J3" s="15" t="s">
        <v>32</v>
      </c>
      <c r="K3" s="2">
        <v>9402000</v>
      </c>
      <c r="L3" s="1">
        <v>0</v>
      </c>
      <c r="M3" s="1">
        <v>0</v>
      </c>
      <c r="N3" s="1">
        <v>0</v>
      </c>
      <c r="O3" s="1">
        <v>0</v>
      </c>
      <c r="P3" s="1">
        <v>9402000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3">
        <f>SUM(L3:Y3)</f>
        <v>9402000</v>
      </c>
      <c r="AA3" s="17">
        <f>+K3-Z3</f>
        <v>0</v>
      </c>
    </row>
    <row r="4" spans="1:27">
      <c r="A4" s="13" t="s">
        <v>23</v>
      </c>
      <c r="B4" s="14" t="s">
        <v>24</v>
      </c>
      <c r="C4" s="14" t="s">
        <v>25</v>
      </c>
      <c r="D4" s="14" t="s">
        <v>26</v>
      </c>
      <c r="E4" s="14" t="s">
        <v>35</v>
      </c>
      <c r="F4" s="14" t="s">
        <v>36</v>
      </c>
      <c r="G4" s="14" t="s">
        <v>29</v>
      </c>
      <c r="H4" s="14" t="s">
        <v>30</v>
      </c>
      <c r="I4" s="14" t="s">
        <v>31</v>
      </c>
      <c r="J4" s="15" t="s">
        <v>32</v>
      </c>
      <c r="K4" s="2">
        <v>105000</v>
      </c>
      <c r="L4" s="1">
        <v>0</v>
      </c>
      <c r="M4" s="1">
        <v>0</v>
      </c>
      <c r="N4" s="1">
        <v>0</v>
      </c>
      <c r="O4" s="1">
        <v>0</v>
      </c>
      <c r="P4" s="1">
        <v>105000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3">
        <f>SUM(L4:Y4)</f>
        <v>105000</v>
      </c>
      <c r="AA4" s="17">
        <f>+K4-Z4</f>
        <v>0</v>
      </c>
    </row>
    <row r="5" spans="1:27">
      <c r="A5" s="13" t="s">
        <v>23</v>
      </c>
      <c r="B5" s="14" t="s">
        <v>24</v>
      </c>
      <c r="C5" s="14" t="s">
        <v>25</v>
      </c>
      <c r="D5" s="14" t="s">
        <v>26</v>
      </c>
      <c r="E5" s="14" t="s">
        <v>37</v>
      </c>
      <c r="F5" s="14" t="s">
        <v>38</v>
      </c>
      <c r="G5" s="14" t="s">
        <v>29</v>
      </c>
      <c r="H5" s="14" t="s">
        <v>30</v>
      </c>
      <c r="I5" s="14" t="s">
        <v>31</v>
      </c>
      <c r="J5" s="15" t="s">
        <v>32</v>
      </c>
      <c r="K5" s="2">
        <v>76000</v>
      </c>
      <c r="L5" s="1">
        <v>0</v>
      </c>
      <c r="M5" s="1">
        <v>0</v>
      </c>
      <c r="N5" s="1">
        <v>0</v>
      </c>
      <c r="O5" s="1">
        <v>0</v>
      </c>
      <c r="P5" s="1">
        <v>76000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3">
        <f>SUM(L5:Y5)</f>
        <v>76000</v>
      </c>
      <c r="AA5" s="17">
        <f t="shared" ref="AA5:AA66" si="0">+K5-Z5</f>
        <v>0</v>
      </c>
    </row>
    <row r="6" spans="1:27">
      <c r="A6" s="13" t="s">
        <v>23</v>
      </c>
      <c r="B6" s="14" t="s">
        <v>24</v>
      </c>
      <c r="C6" s="14" t="s">
        <v>25</v>
      </c>
      <c r="D6" s="14" t="s">
        <v>26</v>
      </c>
      <c r="E6" s="14" t="s">
        <v>39</v>
      </c>
      <c r="F6" s="14" t="s">
        <v>40</v>
      </c>
      <c r="G6" s="14" t="s">
        <v>29</v>
      </c>
      <c r="H6" s="14" t="s">
        <v>30</v>
      </c>
      <c r="I6" s="14" t="s">
        <v>31</v>
      </c>
      <c r="J6" s="15" t="s">
        <v>32</v>
      </c>
      <c r="K6" s="2">
        <v>66000</v>
      </c>
      <c r="L6" s="1">
        <v>0</v>
      </c>
      <c r="M6" s="1">
        <v>0</v>
      </c>
      <c r="N6" s="1">
        <v>0</v>
      </c>
      <c r="O6" s="1">
        <v>0</v>
      </c>
      <c r="P6" s="1">
        <v>66000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3">
        <f>SUM(L6:Y6)</f>
        <v>66000</v>
      </c>
      <c r="AA6" s="17">
        <f t="shared" si="0"/>
        <v>0</v>
      </c>
    </row>
    <row r="7" spans="1:27">
      <c r="A7" s="13" t="s">
        <v>23</v>
      </c>
      <c r="B7" s="14" t="s">
        <v>24</v>
      </c>
      <c r="C7" s="14" t="s">
        <v>25</v>
      </c>
      <c r="D7" s="14" t="s">
        <v>26</v>
      </c>
      <c r="E7" s="14" t="s">
        <v>41</v>
      </c>
      <c r="F7" s="14" t="s">
        <v>42</v>
      </c>
      <c r="G7" s="14" t="s">
        <v>29</v>
      </c>
      <c r="H7" s="14" t="s">
        <v>30</v>
      </c>
      <c r="I7" s="14" t="s">
        <v>31</v>
      </c>
      <c r="J7" s="15" t="s">
        <v>32</v>
      </c>
      <c r="K7" s="2">
        <v>8200000</v>
      </c>
      <c r="L7" s="1">
        <v>0</v>
      </c>
      <c r="M7" s="1">
        <v>0</v>
      </c>
      <c r="N7" s="1">
        <v>8200000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3">
        <f t="shared" ref="Z7:Z66" si="1">SUM(L7:Y7)</f>
        <v>8200000</v>
      </c>
      <c r="AA7" s="17">
        <f t="shared" si="0"/>
        <v>0</v>
      </c>
    </row>
    <row r="8" spans="1:27">
      <c r="A8" s="13" t="s">
        <v>23</v>
      </c>
      <c r="B8" s="14" t="s">
        <v>24</v>
      </c>
      <c r="C8" s="14" t="s">
        <v>25</v>
      </c>
      <c r="D8" s="14" t="s">
        <v>26</v>
      </c>
      <c r="E8" s="14" t="s">
        <v>43</v>
      </c>
      <c r="F8" s="14" t="s">
        <v>44</v>
      </c>
      <c r="G8" s="14" t="s">
        <v>29</v>
      </c>
      <c r="H8" s="14" t="s">
        <v>30</v>
      </c>
      <c r="I8" s="14" t="s">
        <v>31</v>
      </c>
      <c r="J8" s="15" t="s">
        <v>32</v>
      </c>
      <c r="K8" s="2">
        <v>24700000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24700000</v>
      </c>
      <c r="W8" s="1">
        <v>0</v>
      </c>
      <c r="X8" s="1">
        <v>0</v>
      </c>
      <c r="Y8" s="1">
        <v>0</v>
      </c>
      <c r="Z8" s="3">
        <f t="shared" si="1"/>
        <v>24700000</v>
      </c>
      <c r="AA8" s="17">
        <f t="shared" si="0"/>
        <v>0</v>
      </c>
    </row>
    <row r="9" spans="1:27">
      <c r="A9" s="13" t="s">
        <v>23</v>
      </c>
      <c r="B9" s="14" t="s">
        <v>24</v>
      </c>
      <c r="C9" s="14" t="s">
        <v>25</v>
      </c>
      <c r="D9" s="14" t="s">
        <v>26</v>
      </c>
      <c r="E9" s="14" t="s">
        <v>45</v>
      </c>
      <c r="F9" s="14" t="s">
        <v>46</v>
      </c>
      <c r="G9" s="14" t="s">
        <v>29</v>
      </c>
      <c r="H9" s="14" t="s">
        <v>30</v>
      </c>
      <c r="I9" s="14" t="s">
        <v>31</v>
      </c>
      <c r="J9" s="15" t="s">
        <v>32</v>
      </c>
      <c r="K9" s="2">
        <v>20000000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20000000</v>
      </c>
      <c r="W9" s="1">
        <v>0</v>
      </c>
      <c r="X9" s="1">
        <v>0</v>
      </c>
      <c r="Y9" s="1">
        <v>0</v>
      </c>
      <c r="Z9" s="3">
        <f t="shared" si="1"/>
        <v>20000000</v>
      </c>
      <c r="AA9" s="17">
        <f t="shared" si="0"/>
        <v>0</v>
      </c>
    </row>
    <row r="10" spans="1:27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47</v>
      </c>
      <c r="F10" s="14" t="s">
        <v>48</v>
      </c>
      <c r="G10" s="14" t="s">
        <v>29</v>
      </c>
      <c r="H10" s="14" t="s">
        <v>30</v>
      </c>
      <c r="I10" s="14" t="s">
        <v>31</v>
      </c>
      <c r="J10" s="15" t="s">
        <v>32</v>
      </c>
      <c r="K10" s="2">
        <v>140700000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140700000</v>
      </c>
      <c r="W10" s="1">
        <v>0</v>
      </c>
      <c r="X10" s="1">
        <v>0</v>
      </c>
      <c r="Y10" s="1">
        <v>0</v>
      </c>
      <c r="Z10" s="3">
        <f t="shared" si="1"/>
        <v>140700000</v>
      </c>
      <c r="AA10" s="17">
        <f t="shared" si="0"/>
        <v>0</v>
      </c>
    </row>
    <row r="11" spans="1:27">
      <c r="A11" s="13" t="s">
        <v>23</v>
      </c>
      <c r="B11" s="14" t="s">
        <v>24</v>
      </c>
      <c r="C11" s="14" t="s">
        <v>25</v>
      </c>
      <c r="D11" s="14" t="s">
        <v>26</v>
      </c>
      <c r="E11" s="14" t="s">
        <v>49</v>
      </c>
      <c r="F11" s="14" t="s">
        <v>50</v>
      </c>
      <c r="G11" s="14" t="s">
        <v>29</v>
      </c>
      <c r="H11" s="14" t="s">
        <v>30</v>
      </c>
      <c r="I11" s="14" t="s">
        <v>31</v>
      </c>
      <c r="J11" s="15" t="s">
        <v>32</v>
      </c>
      <c r="K11" s="2">
        <v>23268000</v>
      </c>
      <c r="L11" s="1">
        <v>1939000</v>
      </c>
      <c r="M11" s="1">
        <v>1939000</v>
      </c>
      <c r="N11" s="1">
        <v>1939000</v>
      </c>
      <c r="O11" s="1">
        <v>1939000</v>
      </c>
      <c r="P11" s="1">
        <v>1939000</v>
      </c>
      <c r="Q11" s="1">
        <v>1939000</v>
      </c>
      <c r="R11" s="1">
        <v>1939000</v>
      </c>
      <c r="S11" s="1">
        <v>1939000</v>
      </c>
      <c r="T11" s="1">
        <v>1939000</v>
      </c>
      <c r="U11" s="1">
        <v>1939000</v>
      </c>
      <c r="V11" s="1">
        <v>1939000</v>
      </c>
      <c r="W11" s="1">
        <v>1939000</v>
      </c>
      <c r="X11" s="1">
        <v>0</v>
      </c>
      <c r="Y11" s="1">
        <v>0</v>
      </c>
      <c r="Z11" s="3">
        <f t="shared" si="1"/>
        <v>23268000</v>
      </c>
      <c r="AA11" s="17">
        <f t="shared" si="0"/>
        <v>0</v>
      </c>
    </row>
    <row r="12" spans="1:27">
      <c r="A12" s="13" t="s">
        <v>23</v>
      </c>
      <c r="B12" s="14" t="s">
        <v>24</v>
      </c>
      <c r="C12" s="14" t="s">
        <v>25</v>
      </c>
      <c r="D12" s="14" t="s">
        <v>26</v>
      </c>
      <c r="E12" s="14" t="s">
        <v>51</v>
      </c>
      <c r="F12" s="14" t="s">
        <v>52</v>
      </c>
      <c r="G12" s="14" t="s">
        <v>29</v>
      </c>
      <c r="H12" s="14" t="s">
        <v>30</v>
      </c>
      <c r="I12" s="14" t="s">
        <v>31</v>
      </c>
      <c r="J12" s="15" t="s">
        <v>32</v>
      </c>
      <c r="K12" s="2">
        <v>859174000</v>
      </c>
      <c r="L12" s="1">
        <v>0</v>
      </c>
      <c r="M12" s="1">
        <v>0</v>
      </c>
      <c r="N12" s="1">
        <v>0</v>
      </c>
      <c r="O12" s="1">
        <v>20981700</v>
      </c>
      <c r="P12" s="1">
        <v>69939000</v>
      </c>
      <c r="Q12" s="1">
        <v>69939000</v>
      </c>
      <c r="R12" s="1">
        <v>69939000</v>
      </c>
      <c r="S12" s="1">
        <v>69939000</v>
      </c>
      <c r="T12" s="1">
        <v>69939000</v>
      </c>
      <c r="U12" s="1">
        <v>69939000</v>
      </c>
      <c r="V12" s="1">
        <v>69939000</v>
      </c>
      <c r="W12" s="1">
        <v>69939000</v>
      </c>
      <c r="X12" s="1">
        <v>278680300</v>
      </c>
      <c r="Y12" s="1">
        <v>0</v>
      </c>
      <c r="Z12" s="3">
        <f t="shared" si="1"/>
        <v>859174000</v>
      </c>
      <c r="AA12" s="17">
        <f t="shared" si="0"/>
        <v>0</v>
      </c>
    </row>
    <row r="13" spans="1:27">
      <c r="A13" s="13" t="s">
        <v>23</v>
      </c>
      <c r="B13" s="14" t="s">
        <v>24</v>
      </c>
      <c r="C13" s="14" t="s">
        <v>25</v>
      </c>
      <c r="D13" s="14" t="s">
        <v>26</v>
      </c>
      <c r="E13" s="14" t="s">
        <v>53</v>
      </c>
      <c r="F13" s="14" t="s">
        <v>54</v>
      </c>
      <c r="G13" s="14" t="s">
        <v>29</v>
      </c>
      <c r="H13" s="14" t="s">
        <v>30</v>
      </c>
      <c r="I13" s="14" t="s">
        <v>31</v>
      </c>
      <c r="J13" s="15" t="s">
        <v>32</v>
      </c>
      <c r="K13" s="2">
        <v>382319000</v>
      </c>
      <c r="L13" s="1">
        <v>0</v>
      </c>
      <c r="M13" s="1">
        <v>0</v>
      </c>
      <c r="N13" s="1">
        <v>0</v>
      </c>
      <c r="O13" s="1">
        <v>0</v>
      </c>
      <c r="P13" s="1">
        <v>31902000</v>
      </c>
      <c r="Q13" s="1">
        <v>31902000</v>
      </c>
      <c r="R13" s="1">
        <v>31902000</v>
      </c>
      <c r="S13" s="1">
        <v>31902000</v>
      </c>
      <c r="T13" s="1">
        <v>31902000</v>
      </c>
      <c r="U13" s="1">
        <v>31902000</v>
      </c>
      <c r="V13" s="1">
        <v>31902000</v>
      </c>
      <c r="W13" s="1">
        <v>31902000</v>
      </c>
      <c r="X13" s="1">
        <v>127103000</v>
      </c>
      <c r="Y13" s="1">
        <v>0</v>
      </c>
      <c r="Z13" s="3">
        <f t="shared" si="1"/>
        <v>382319000</v>
      </c>
      <c r="AA13" s="17">
        <f t="shared" si="0"/>
        <v>0</v>
      </c>
    </row>
    <row r="14" spans="1:27">
      <c r="A14" s="13" t="s">
        <v>23</v>
      </c>
      <c r="B14" s="14" t="s">
        <v>24</v>
      </c>
      <c r="C14" s="14" t="s">
        <v>25</v>
      </c>
      <c r="D14" s="14" t="s">
        <v>26</v>
      </c>
      <c r="E14" s="14" t="s">
        <v>55</v>
      </c>
      <c r="F14" s="14" t="s">
        <v>56</v>
      </c>
      <c r="G14" s="14" t="s">
        <v>29</v>
      </c>
      <c r="H14" s="14" t="s">
        <v>30</v>
      </c>
      <c r="I14" s="14" t="s">
        <v>31</v>
      </c>
      <c r="J14" s="15" t="s">
        <v>32</v>
      </c>
      <c r="K14" s="2">
        <v>12720000</v>
      </c>
      <c r="L14" s="1">
        <v>1060000</v>
      </c>
      <c r="M14" s="1">
        <v>1060000</v>
      </c>
      <c r="N14" s="1">
        <v>1060000</v>
      </c>
      <c r="O14" s="1">
        <v>1060000</v>
      </c>
      <c r="P14" s="1">
        <v>1060000</v>
      </c>
      <c r="Q14" s="1">
        <v>1060000</v>
      </c>
      <c r="R14" s="1">
        <v>1060000</v>
      </c>
      <c r="S14" s="1">
        <v>1060000</v>
      </c>
      <c r="T14" s="1">
        <v>1060000</v>
      </c>
      <c r="U14" s="1">
        <v>1060000</v>
      </c>
      <c r="V14" s="1">
        <v>1060000</v>
      </c>
      <c r="W14" s="1">
        <v>1060000</v>
      </c>
      <c r="X14" s="1">
        <v>0</v>
      </c>
      <c r="Y14" s="1">
        <v>0</v>
      </c>
      <c r="Z14" s="3">
        <f t="shared" si="1"/>
        <v>12720000</v>
      </c>
      <c r="AA14" s="17">
        <f t="shared" si="0"/>
        <v>0</v>
      </c>
    </row>
    <row r="15" spans="1:27">
      <c r="A15" s="13" t="s">
        <v>23</v>
      </c>
      <c r="B15" s="14" t="s">
        <v>24</v>
      </c>
      <c r="C15" s="14" t="s">
        <v>25</v>
      </c>
      <c r="D15" s="14" t="s">
        <v>26</v>
      </c>
      <c r="E15" s="14" t="s">
        <v>57</v>
      </c>
      <c r="F15" s="14" t="s">
        <v>58</v>
      </c>
      <c r="G15" s="14" t="s">
        <v>29</v>
      </c>
      <c r="H15" s="14" t="s">
        <v>30</v>
      </c>
      <c r="I15" s="14" t="s">
        <v>31</v>
      </c>
      <c r="J15" s="15" t="s">
        <v>32</v>
      </c>
      <c r="K15" s="2">
        <v>101405000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15000000</v>
      </c>
      <c r="R15" s="1">
        <v>4000000</v>
      </c>
      <c r="S15" s="1">
        <v>4000000</v>
      </c>
      <c r="T15" s="1">
        <v>4000000</v>
      </c>
      <c r="U15" s="1">
        <v>4000000</v>
      </c>
      <c r="V15" s="1">
        <v>4000000</v>
      </c>
      <c r="W15" s="1">
        <v>4000000</v>
      </c>
      <c r="X15" s="1">
        <v>62405000</v>
      </c>
      <c r="Y15" s="1">
        <v>0</v>
      </c>
      <c r="Z15" s="3">
        <f t="shared" si="1"/>
        <v>101405000</v>
      </c>
      <c r="AA15" s="17">
        <f t="shared" si="0"/>
        <v>0</v>
      </c>
    </row>
    <row r="16" spans="1:27">
      <c r="A16" s="13" t="s">
        <v>23</v>
      </c>
      <c r="B16" s="14" t="s">
        <v>24</v>
      </c>
      <c r="C16" s="14" t="s">
        <v>25</v>
      </c>
      <c r="D16" s="14" t="s">
        <v>26</v>
      </c>
      <c r="E16" s="14" t="s">
        <v>59</v>
      </c>
      <c r="F16" s="14" t="s">
        <v>60</v>
      </c>
      <c r="G16" s="14" t="s">
        <v>29</v>
      </c>
      <c r="H16" s="14" t="s">
        <v>30</v>
      </c>
      <c r="I16" s="14" t="s">
        <v>31</v>
      </c>
      <c r="J16" s="15" t="s">
        <v>32</v>
      </c>
      <c r="K16" s="2">
        <v>79924000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13320667</v>
      </c>
      <c r="S16" s="1">
        <v>13320667</v>
      </c>
      <c r="T16" s="1">
        <v>13320667</v>
      </c>
      <c r="U16" s="1">
        <v>13320667</v>
      </c>
      <c r="V16" s="1">
        <v>13320667</v>
      </c>
      <c r="W16" s="1">
        <v>13320665</v>
      </c>
      <c r="X16" s="1">
        <v>0</v>
      </c>
      <c r="Y16" s="1">
        <v>0</v>
      </c>
      <c r="Z16" s="3">
        <f t="shared" si="1"/>
        <v>79924000</v>
      </c>
      <c r="AA16" s="17">
        <f t="shared" si="0"/>
        <v>0</v>
      </c>
    </row>
    <row r="17" spans="1:27">
      <c r="A17" s="13" t="s">
        <v>23</v>
      </c>
      <c r="B17" s="14" t="s">
        <v>24</v>
      </c>
      <c r="C17" s="14" t="s">
        <v>25</v>
      </c>
      <c r="D17" s="14" t="s">
        <v>26</v>
      </c>
      <c r="E17" s="14" t="s">
        <v>61</v>
      </c>
      <c r="F17" s="14" t="s">
        <v>62</v>
      </c>
      <c r="G17" s="14" t="s">
        <v>29</v>
      </c>
      <c r="H17" s="14" t="s">
        <v>30</v>
      </c>
      <c r="I17" s="14" t="s">
        <v>31</v>
      </c>
      <c r="J17" s="15" t="s">
        <v>32</v>
      </c>
      <c r="K17" s="2">
        <v>36040000</v>
      </c>
      <c r="L17" s="1">
        <v>0</v>
      </c>
      <c r="M17" s="1">
        <v>0</v>
      </c>
      <c r="N17" s="1">
        <v>0</v>
      </c>
      <c r="O17" s="1">
        <v>0</v>
      </c>
      <c r="P17" s="1">
        <v>15000000</v>
      </c>
      <c r="Q17" s="1">
        <v>0</v>
      </c>
      <c r="R17" s="1">
        <v>0</v>
      </c>
      <c r="S17" s="1">
        <v>15000000</v>
      </c>
      <c r="T17" s="1">
        <v>0</v>
      </c>
      <c r="U17" s="1">
        <v>0</v>
      </c>
      <c r="V17" s="1">
        <v>6040000</v>
      </c>
      <c r="W17" s="1">
        <v>0</v>
      </c>
      <c r="X17" s="1">
        <v>0</v>
      </c>
      <c r="Y17" s="1">
        <v>0</v>
      </c>
      <c r="Z17" s="3">
        <f t="shared" si="1"/>
        <v>36040000</v>
      </c>
      <c r="AA17" s="17">
        <f t="shared" si="0"/>
        <v>0</v>
      </c>
    </row>
    <row r="18" spans="1:27">
      <c r="A18" s="13" t="s">
        <v>23</v>
      </c>
      <c r="B18" s="14" t="s">
        <v>24</v>
      </c>
      <c r="C18" s="14" t="s">
        <v>25</v>
      </c>
      <c r="D18" s="14" t="s">
        <v>26</v>
      </c>
      <c r="E18" s="14" t="s">
        <v>63</v>
      </c>
      <c r="F18" s="14" t="s">
        <v>64</v>
      </c>
      <c r="G18" s="14" t="s">
        <v>29</v>
      </c>
      <c r="H18" s="14" t="s">
        <v>30</v>
      </c>
      <c r="I18" s="14" t="s">
        <v>31</v>
      </c>
      <c r="J18" s="15" t="s">
        <v>32</v>
      </c>
      <c r="K18" s="2">
        <v>18656000</v>
      </c>
      <c r="L18" s="1">
        <v>1554667</v>
      </c>
      <c r="M18" s="1">
        <v>1554667</v>
      </c>
      <c r="N18" s="1">
        <v>1554667</v>
      </c>
      <c r="O18" s="1">
        <v>1554667</v>
      </c>
      <c r="P18" s="1">
        <v>1554667</v>
      </c>
      <c r="Q18" s="1">
        <v>1554667</v>
      </c>
      <c r="R18" s="1">
        <v>1554667</v>
      </c>
      <c r="S18" s="1">
        <v>1554667</v>
      </c>
      <c r="T18" s="1">
        <v>1554667</v>
      </c>
      <c r="U18" s="1">
        <v>1554667</v>
      </c>
      <c r="V18" s="1">
        <v>1554670</v>
      </c>
      <c r="W18" s="1">
        <v>1554660</v>
      </c>
      <c r="X18" s="1">
        <v>0</v>
      </c>
      <c r="Y18" s="1">
        <v>0</v>
      </c>
      <c r="Z18" s="3">
        <f t="shared" si="1"/>
        <v>18656000</v>
      </c>
      <c r="AA18" s="17">
        <f t="shared" si="0"/>
        <v>0</v>
      </c>
    </row>
    <row r="19" spans="1:27">
      <c r="A19" s="13" t="s">
        <v>23</v>
      </c>
      <c r="B19" s="14" t="s">
        <v>24</v>
      </c>
      <c r="C19" s="14" t="s">
        <v>25</v>
      </c>
      <c r="D19" s="14" t="s">
        <v>26</v>
      </c>
      <c r="E19" s="14">
        <v>10</v>
      </c>
      <c r="F19" s="14" t="s">
        <v>65</v>
      </c>
      <c r="G19" s="14" t="s">
        <v>66</v>
      </c>
      <c r="H19" s="14" t="s">
        <v>67</v>
      </c>
      <c r="I19" s="14" t="s">
        <v>68</v>
      </c>
      <c r="J19" s="15" t="s">
        <v>69</v>
      </c>
      <c r="K19" s="2">
        <v>1243725000</v>
      </c>
      <c r="L19" s="1">
        <v>0</v>
      </c>
      <c r="M19" s="1">
        <v>24898333</v>
      </c>
      <c r="N19" s="1">
        <v>74695000</v>
      </c>
      <c r="O19" s="1">
        <v>74695000</v>
      </c>
      <c r="P19" s="1">
        <v>74695000</v>
      </c>
      <c r="Q19" s="1">
        <v>74695000</v>
      </c>
      <c r="R19" s="1">
        <v>74695000</v>
      </c>
      <c r="S19" s="1">
        <v>74695000</v>
      </c>
      <c r="T19" s="1">
        <v>74695000</v>
      </c>
      <c r="U19" s="1">
        <v>74695000</v>
      </c>
      <c r="V19" s="1">
        <v>124777100</v>
      </c>
      <c r="W19" s="1">
        <v>74695000</v>
      </c>
      <c r="X19" s="1">
        <v>421794567</v>
      </c>
      <c r="Y19" s="1">
        <v>0</v>
      </c>
      <c r="Z19" s="3">
        <f t="shared" si="1"/>
        <v>1243725000</v>
      </c>
      <c r="AA19" s="17">
        <f t="shared" si="0"/>
        <v>0</v>
      </c>
    </row>
    <row r="20" spans="1:27">
      <c r="A20" s="13" t="s">
        <v>23</v>
      </c>
      <c r="B20" s="14" t="s">
        <v>24</v>
      </c>
      <c r="C20" s="14" t="s">
        <v>25</v>
      </c>
      <c r="D20" s="14" t="s">
        <v>26</v>
      </c>
      <c r="E20" s="14">
        <v>10</v>
      </c>
      <c r="F20" s="14" t="s">
        <v>65</v>
      </c>
      <c r="G20" s="14" t="s">
        <v>29</v>
      </c>
      <c r="H20" s="14" t="s">
        <v>30</v>
      </c>
      <c r="I20" s="14" t="s">
        <v>70</v>
      </c>
      <c r="J20" s="15" t="s">
        <v>71</v>
      </c>
      <c r="K20" s="2">
        <v>766083000</v>
      </c>
      <c r="L20" s="1">
        <v>0</v>
      </c>
      <c r="M20" s="1">
        <v>1705000</v>
      </c>
      <c r="N20" s="1">
        <v>5115000</v>
      </c>
      <c r="O20" s="1">
        <v>5115000</v>
      </c>
      <c r="P20" s="1">
        <v>5115000</v>
      </c>
      <c r="Q20" s="1">
        <v>5115000</v>
      </c>
      <c r="R20" s="1">
        <v>5115000</v>
      </c>
      <c r="S20" s="1">
        <v>5115000</v>
      </c>
      <c r="T20" s="1">
        <v>337006500</v>
      </c>
      <c r="U20" s="1">
        <v>229824900</v>
      </c>
      <c r="V20" s="1">
        <v>153216600</v>
      </c>
      <c r="W20" s="1">
        <v>13640000</v>
      </c>
      <c r="X20" s="1">
        <v>0</v>
      </c>
      <c r="Y20" s="1">
        <v>0</v>
      </c>
      <c r="Z20" s="3">
        <f t="shared" si="1"/>
        <v>766083000</v>
      </c>
      <c r="AA20" s="17">
        <f t="shared" si="0"/>
        <v>0</v>
      </c>
    </row>
    <row r="21" spans="1:27">
      <c r="A21" s="13" t="s">
        <v>23</v>
      </c>
      <c r="B21" s="14" t="s">
        <v>24</v>
      </c>
      <c r="C21" s="14" t="s">
        <v>25</v>
      </c>
      <c r="D21" s="14" t="s">
        <v>26</v>
      </c>
      <c r="E21" s="14">
        <v>10</v>
      </c>
      <c r="F21" s="14" t="s">
        <v>65</v>
      </c>
      <c r="G21" s="14" t="s">
        <v>29</v>
      </c>
      <c r="H21" s="14" t="s">
        <v>30</v>
      </c>
      <c r="I21" s="14" t="s">
        <v>72</v>
      </c>
      <c r="J21" s="15" t="s">
        <v>73</v>
      </c>
      <c r="K21" s="2">
        <v>1140450000</v>
      </c>
      <c r="L21" s="1">
        <v>0</v>
      </c>
      <c r="M21" s="1">
        <v>33654666</v>
      </c>
      <c r="N21" s="1">
        <v>94020000</v>
      </c>
      <c r="O21" s="1">
        <v>94020000</v>
      </c>
      <c r="P21" s="1">
        <v>94020000</v>
      </c>
      <c r="Q21" s="1">
        <v>94020000</v>
      </c>
      <c r="R21" s="1">
        <v>94020000</v>
      </c>
      <c r="S21" s="1">
        <v>94020000</v>
      </c>
      <c r="T21" s="1">
        <v>94020000</v>
      </c>
      <c r="U21" s="1">
        <v>94020000</v>
      </c>
      <c r="V21" s="1">
        <v>94020000</v>
      </c>
      <c r="W21" s="1">
        <v>94020000</v>
      </c>
      <c r="X21" s="1">
        <v>166595334</v>
      </c>
      <c r="Y21" s="1">
        <v>0</v>
      </c>
      <c r="Z21" s="3">
        <f t="shared" si="1"/>
        <v>1140450000</v>
      </c>
      <c r="AA21" s="17">
        <f t="shared" si="0"/>
        <v>0</v>
      </c>
    </row>
    <row r="22" spans="1:27">
      <c r="A22" s="13" t="s">
        <v>23</v>
      </c>
      <c r="B22" s="14" t="s">
        <v>24</v>
      </c>
      <c r="C22" s="14" t="s">
        <v>25</v>
      </c>
      <c r="D22" s="14" t="s">
        <v>26</v>
      </c>
      <c r="E22" s="14">
        <v>10</v>
      </c>
      <c r="F22" s="14" t="s">
        <v>65</v>
      </c>
      <c r="G22" s="14" t="s">
        <v>29</v>
      </c>
      <c r="H22" s="14" t="s">
        <v>30</v>
      </c>
      <c r="I22" s="14" t="s">
        <v>74</v>
      </c>
      <c r="J22" s="15" t="s">
        <v>75</v>
      </c>
      <c r="K22" s="2">
        <v>606000000</v>
      </c>
      <c r="L22" s="1">
        <v>0</v>
      </c>
      <c r="M22" s="1">
        <v>5300000</v>
      </c>
      <c r="N22" s="1">
        <v>15900000</v>
      </c>
      <c r="O22" s="1">
        <v>15900000</v>
      </c>
      <c r="P22" s="1">
        <v>15900000</v>
      </c>
      <c r="Q22" s="1">
        <v>15900000</v>
      </c>
      <c r="R22" s="1">
        <v>15900000</v>
      </c>
      <c r="S22" s="1">
        <v>15900000</v>
      </c>
      <c r="T22" s="1">
        <v>98940000</v>
      </c>
      <c r="U22" s="1">
        <v>98940000</v>
      </c>
      <c r="V22" s="1">
        <v>98940000</v>
      </c>
      <c r="W22" s="1">
        <v>98904000</v>
      </c>
      <c r="X22" s="1">
        <v>109576000</v>
      </c>
      <c r="Y22" s="1">
        <v>0</v>
      </c>
      <c r="Z22" s="3">
        <f t="shared" si="1"/>
        <v>606000000</v>
      </c>
      <c r="AA22" s="17">
        <f t="shared" si="0"/>
        <v>0</v>
      </c>
    </row>
    <row r="23" spans="1:27">
      <c r="A23" s="13" t="s">
        <v>23</v>
      </c>
      <c r="B23" s="14" t="s">
        <v>24</v>
      </c>
      <c r="C23" s="14" t="s">
        <v>25</v>
      </c>
      <c r="D23" s="14" t="s">
        <v>26</v>
      </c>
      <c r="E23" s="14">
        <v>10</v>
      </c>
      <c r="F23" s="14" t="s">
        <v>65</v>
      </c>
      <c r="G23" s="14" t="s">
        <v>29</v>
      </c>
      <c r="H23" s="14" t="s">
        <v>30</v>
      </c>
      <c r="I23" s="14" t="s">
        <v>76</v>
      </c>
      <c r="J23" s="15" t="s">
        <v>77</v>
      </c>
      <c r="K23" s="2">
        <v>356000000</v>
      </c>
      <c r="L23" s="1">
        <v>0</v>
      </c>
      <c r="M23" s="1">
        <v>3833333</v>
      </c>
      <c r="N23" s="1">
        <v>11500000</v>
      </c>
      <c r="O23" s="1">
        <v>11500000</v>
      </c>
      <c r="P23" s="1">
        <v>11500000</v>
      </c>
      <c r="Q23" s="1">
        <v>11500000</v>
      </c>
      <c r="R23" s="1">
        <v>11500000</v>
      </c>
      <c r="S23" s="1">
        <v>59700000</v>
      </c>
      <c r="T23" s="1">
        <v>83800000</v>
      </c>
      <c r="U23" s="1">
        <v>83800000</v>
      </c>
      <c r="V23" s="1">
        <v>35600000</v>
      </c>
      <c r="W23" s="1">
        <v>31766667</v>
      </c>
      <c r="X23" s="1">
        <v>0</v>
      </c>
      <c r="Y23" s="1">
        <v>0</v>
      </c>
      <c r="Z23" s="3">
        <f t="shared" si="1"/>
        <v>356000000</v>
      </c>
      <c r="AA23" s="17">
        <f t="shared" si="0"/>
        <v>0</v>
      </c>
    </row>
    <row r="24" spans="1:27">
      <c r="A24" s="13" t="s">
        <v>23</v>
      </c>
      <c r="B24" s="14" t="s">
        <v>24</v>
      </c>
      <c r="C24" s="14" t="s">
        <v>25</v>
      </c>
      <c r="D24" s="14" t="s">
        <v>26</v>
      </c>
      <c r="E24" s="14">
        <v>10</v>
      </c>
      <c r="F24" s="14" t="s">
        <v>65</v>
      </c>
      <c r="G24" s="14" t="s">
        <v>29</v>
      </c>
      <c r="H24" s="14" t="s">
        <v>30</v>
      </c>
      <c r="I24" s="14" t="s">
        <v>78</v>
      </c>
      <c r="J24" s="15" t="s">
        <v>79</v>
      </c>
      <c r="K24" s="2">
        <v>235479000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117739500</v>
      </c>
      <c r="S24" s="1">
        <v>117739500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3">
        <f t="shared" si="1"/>
        <v>235479000</v>
      </c>
      <c r="AA24" s="17">
        <f t="shared" si="0"/>
        <v>0</v>
      </c>
    </row>
    <row r="25" spans="1:27">
      <c r="A25" s="13" t="s">
        <v>23</v>
      </c>
      <c r="B25" s="14" t="s">
        <v>24</v>
      </c>
      <c r="C25" s="14" t="s">
        <v>25</v>
      </c>
      <c r="D25" s="14" t="s">
        <v>26</v>
      </c>
      <c r="E25" s="14">
        <v>10</v>
      </c>
      <c r="F25" s="14" t="s">
        <v>65</v>
      </c>
      <c r="G25" s="14" t="s">
        <v>29</v>
      </c>
      <c r="H25" s="14" t="s">
        <v>30</v>
      </c>
      <c r="I25" s="14" t="s">
        <v>80</v>
      </c>
      <c r="J25" s="15" t="s">
        <v>81</v>
      </c>
      <c r="K25" s="2">
        <v>218604000</v>
      </c>
      <c r="L25" s="1">
        <v>0</v>
      </c>
      <c r="M25" s="1">
        <v>2366667</v>
      </c>
      <c r="N25" s="1">
        <v>7100000</v>
      </c>
      <c r="O25" s="1">
        <v>7100000</v>
      </c>
      <c r="P25" s="1">
        <v>7100000</v>
      </c>
      <c r="Q25" s="1">
        <v>7100000</v>
      </c>
      <c r="R25" s="1">
        <v>7100000</v>
      </c>
      <c r="S25" s="1">
        <v>7100000</v>
      </c>
      <c r="T25" s="1">
        <v>47121200</v>
      </c>
      <c r="U25" s="1">
        <v>47121200</v>
      </c>
      <c r="V25" s="1">
        <v>47121200</v>
      </c>
      <c r="W25" s="1">
        <v>32273733</v>
      </c>
      <c r="X25" s="1">
        <v>0</v>
      </c>
      <c r="Y25" s="1">
        <v>0</v>
      </c>
      <c r="Z25" s="3">
        <f t="shared" si="1"/>
        <v>218604000</v>
      </c>
      <c r="AA25" s="17">
        <f t="shared" si="0"/>
        <v>0</v>
      </c>
    </row>
    <row r="26" spans="1:27">
      <c r="A26" s="13" t="s">
        <v>23</v>
      </c>
      <c r="B26" s="14" t="s">
        <v>24</v>
      </c>
      <c r="C26" s="14" t="s">
        <v>25</v>
      </c>
      <c r="D26" s="14" t="s">
        <v>26</v>
      </c>
      <c r="E26" s="14">
        <v>10</v>
      </c>
      <c r="F26" s="14" t="s">
        <v>65</v>
      </c>
      <c r="G26" s="14" t="s">
        <v>29</v>
      </c>
      <c r="H26" s="14" t="s">
        <v>30</v>
      </c>
      <c r="I26" s="14" t="s">
        <v>82</v>
      </c>
      <c r="J26" s="15" t="s">
        <v>83</v>
      </c>
      <c r="K26" s="2">
        <v>678672000</v>
      </c>
      <c r="L26" s="1">
        <v>0</v>
      </c>
      <c r="M26" s="1">
        <v>9000000</v>
      </c>
      <c r="N26" s="1">
        <v>27000000</v>
      </c>
      <c r="O26" s="1">
        <v>27000000</v>
      </c>
      <c r="P26" s="1">
        <v>27000000</v>
      </c>
      <c r="Q26" s="1">
        <v>27000000</v>
      </c>
      <c r="R26" s="1">
        <v>97934400</v>
      </c>
      <c r="S26" s="1">
        <v>97934400</v>
      </c>
      <c r="T26" s="1">
        <v>97934400</v>
      </c>
      <c r="U26" s="1">
        <v>97934400</v>
      </c>
      <c r="V26" s="1">
        <v>62467200</v>
      </c>
      <c r="W26" s="1">
        <v>27000000</v>
      </c>
      <c r="X26" s="1">
        <v>80467200</v>
      </c>
      <c r="Y26" s="1">
        <v>0</v>
      </c>
      <c r="Z26" s="3">
        <f t="shared" si="1"/>
        <v>678672000</v>
      </c>
      <c r="AA26" s="17">
        <f t="shared" si="0"/>
        <v>0</v>
      </c>
    </row>
    <row r="27" spans="1:27">
      <c r="A27" s="13" t="s">
        <v>23</v>
      </c>
      <c r="B27" s="14" t="s">
        <v>24</v>
      </c>
      <c r="C27" s="14" t="s">
        <v>25</v>
      </c>
      <c r="D27" s="14" t="s">
        <v>26</v>
      </c>
      <c r="E27" s="14">
        <v>10</v>
      </c>
      <c r="F27" s="14" t="s">
        <v>65</v>
      </c>
      <c r="G27" s="14" t="s">
        <v>29</v>
      </c>
      <c r="H27" s="14" t="s">
        <v>30</v>
      </c>
      <c r="I27" s="14" t="s">
        <v>84</v>
      </c>
      <c r="J27" s="15" t="s">
        <v>85</v>
      </c>
      <c r="K27" s="2">
        <v>645643000</v>
      </c>
      <c r="L27" s="1">
        <v>0</v>
      </c>
      <c r="M27" s="1">
        <v>5366666</v>
      </c>
      <c r="N27" s="1">
        <v>16100000</v>
      </c>
      <c r="O27" s="1">
        <v>16100000</v>
      </c>
      <c r="P27" s="1">
        <v>16100000</v>
      </c>
      <c r="Q27" s="1">
        <v>16100000</v>
      </c>
      <c r="R27" s="1">
        <v>106588600</v>
      </c>
      <c r="S27" s="1">
        <v>16100000</v>
      </c>
      <c r="T27" s="1">
        <v>16100000</v>
      </c>
      <c r="U27" s="1">
        <v>135732900</v>
      </c>
      <c r="V27" s="1">
        <v>106588600</v>
      </c>
      <c r="W27" s="1">
        <v>16100000</v>
      </c>
      <c r="X27" s="1">
        <v>178666234</v>
      </c>
      <c r="Y27" s="1">
        <v>0</v>
      </c>
      <c r="Z27" s="3">
        <f t="shared" si="1"/>
        <v>645643000</v>
      </c>
      <c r="AA27" s="17">
        <f t="shared" si="0"/>
        <v>0</v>
      </c>
    </row>
    <row r="28" spans="1:27">
      <c r="A28" s="13" t="s">
        <v>23</v>
      </c>
      <c r="B28" s="14" t="s">
        <v>24</v>
      </c>
      <c r="C28" s="14" t="s">
        <v>25</v>
      </c>
      <c r="D28" s="14" t="s">
        <v>26</v>
      </c>
      <c r="E28" s="14">
        <v>10</v>
      </c>
      <c r="F28" s="14" t="s">
        <v>65</v>
      </c>
      <c r="G28" s="14" t="s">
        <v>29</v>
      </c>
      <c r="H28" s="14" t="s">
        <v>30</v>
      </c>
      <c r="I28" s="14" t="s">
        <v>86</v>
      </c>
      <c r="J28" s="15" t="s">
        <v>87</v>
      </c>
      <c r="K28" s="2">
        <v>180014000</v>
      </c>
      <c r="L28" s="1">
        <v>0</v>
      </c>
      <c r="M28" s="1">
        <v>4400000</v>
      </c>
      <c r="N28" s="1">
        <v>13200000</v>
      </c>
      <c r="O28" s="1">
        <v>13200000</v>
      </c>
      <c r="P28" s="1">
        <v>13200000</v>
      </c>
      <c r="Q28" s="1">
        <v>13200000</v>
      </c>
      <c r="R28" s="1">
        <v>13200000</v>
      </c>
      <c r="S28" s="1">
        <v>31204200</v>
      </c>
      <c r="T28" s="1">
        <v>31204200</v>
      </c>
      <c r="U28" s="1">
        <v>31204200</v>
      </c>
      <c r="V28" s="1">
        <v>16001400</v>
      </c>
      <c r="W28" s="1">
        <v>0</v>
      </c>
      <c r="X28" s="1">
        <v>0</v>
      </c>
      <c r="Y28" s="1">
        <v>0</v>
      </c>
      <c r="Z28" s="3">
        <f t="shared" si="1"/>
        <v>180014000</v>
      </c>
      <c r="AA28" s="17">
        <f t="shared" si="0"/>
        <v>0</v>
      </c>
    </row>
    <row r="29" spans="1:27">
      <c r="A29" s="13" t="s">
        <v>23</v>
      </c>
      <c r="B29" s="14" t="s">
        <v>24</v>
      </c>
      <c r="C29" s="14" t="s">
        <v>25</v>
      </c>
      <c r="D29" s="14" t="s">
        <v>26</v>
      </c>
      <c r="E29" s="14">
        <v>10</v>
      </c>
      <c r="F29" s="14" t="s">
        <v>65</v>
      </c>
      <c r="G29" s="14" t="s">
        <v>29</v>
      </c>
      <c r="H29" s="14" t="s">
        <v>30</v>
      </c>
      <c r="I29" s="14" t="s">
        <v>88</v>
      </c>
      <c r="J29" s="15" t="s">
        <v>89</v>
      </c>
      <c r="K29" s="2">
        <v>1032384000</v>
      </c>
      <c r="L29" s="1">
        <v>0</v>
      </c>
      <c r="M29" s="1">
        <v>9766667</v>
      </c>
      <c r="N29" s="1">
        <v>29300000</v>
      </c>
      <c r="O29" s="1">
        <v>29300000</v>
      </c>
      <c r="P29" s="1">
        <v>29300000</v>
      </c>
      <c r="Q29" s="1">
        <v>29300000</v>
      </c>
      <c r="R29" s="1">
        <v>29300000</v>
      </c>
      <c r="S29" s="1">
        <v>29300000</v>
      </c>
      <c r="T29" s="1">
        <v>234375200</v>
      </c>
      <c r="U29" s="1">
        <v>234375200</v>
      </c>
      <c r="V29" s="1">
        <v>234375200</v>
      </c>
      <c r="W29" s="1">
        <v>29300000</v>
      </c>
      <c r="X29" s="1">
        <v>114391733</v>
      </c>
      <c r="Y29" s="1">
        <v>0</v>
      </c>
      <c r="Z29" s="3">
        <f t="shared" si="1"/>
        <v>1032384000</v>
      </c>
      <c r="AA29" s="17">
        <f t="shared" si="0"/>
        <v>0</v>
      </c>
    </row>
    <row r="30" spans="1:27">
      <c r="A30" s="13" t="s">
        <v>23</v>
      </c>
      <c r="B30" s="14" t="s">
        <v>24</v>
      </c>
      <c r="C30" s="14" t="s">
        <v>25</v>
      </c>
      <c r="D30" s="14" t="s">
        <v>26</v>
      </c>
      <c r="E30" s="14">
        <v>10</v>
      </c>
      <c r="F30" s="14" t="s">
        <v>65</v>
      </c>
      <c r="G30" s="14" t="s">
        <v>29</v>
      </c>
      <c r="H30" s="14" t="s">
        <v>30</v>
      </c>
      <c r="I30" s="14" t="s">
        <v>90</v>
      </c>
      <c r="J30" s="15" t="s">
        <v>91</v>
      </c>
      <c r="K30" s="2">
        <v>2458564000</v>
      </c>
      <c r="L30" s="1">
        <v>0</v>
      </c>
      <c r="M30" s="1">
        <v>24233333</v>
      </c>
      <c r="N30" s="1">
        <v>72700000</v>
      </c>
      <c r="O30" s="1">
        <v>72700000</v>
      </c>
      <c r="P30" s="1">
        <v>72700000</v>
      </c>
      <c r="Q30" s="1">
        <v>72700000</v>
      </c>
      <c r="R30" s="1">
        <v>72700000</v>
      </c>
      <c r="S30" s="1">
        <v>72700000</v>
      </c>
      <c r="T30" s="1">
        <v>72700000</v>
      </c>
      <c r="U30" s="1">
        <v>548549200</v>
      </c>
      <c r="V30" s="1">
        <v>707165600</v>
      </c>
      <c r="W30" s="1">
        <v>72700000</v>
      </c>
      <c r="X30" s="1">
        <v>597015867</v>
      </c>
      <c r="Y30" s="1">
        <v>0</v>
      </c>
      <c r="Z30" s="3">
        <f t="shared" si="1"/>
        <v>2458564000</v>
      </c>
      <c r="AA30" s="17">
        <f t="shared" si="0"/>
        <v>0</v>
      </c>
    </row>
    <row r="31" spans="1:27">
      <c r="A31" s="13" t="s">
        <v>23</v>
      </c>
      <c r="B31" s="14" t="s">
        <v>24</v>
      </c>
      <c r="C31" s="14" t="s">
        <v>25</v>
      </c>
      <c r="D31" s="14" t="s">
        <v>26</v>
      </c>
      <c r="E31" s="14">
        <v>10</v>
      </c>
      <c r="F31" s="14" t="s">
        <v>65</v>
      </c>
      <c r="G31" s="14" t="s">
        <v>29</v>
      </c>
      <c r="H31" s="14" t="s">
        <v>30</v>
      </c>
      <c r="I31" s="14" t="s">
        <v>68</v>
      </c>
      <c r="J31" s="15" t="s">
        <v>69</v>
      </c>
      <c r="K31" s="2">
        <v>2481370000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51673033</v>
      </c>
      <c r="U31" s="1">
        <v>966603700</v>
      </c>
      <c r="V31" s="1">
        <v>966603700</v>
      </c>
      <c r="W31" s="1">
        <v>0</v>
      </c>
      <c r="X31" s="1">
        <v>496489567</v>
      </c>
      <c r="Y31" s="1">
        <v>0</v>
      </c>
      <c r="Z31" s="3">
        <f t="shared" si="1"/>
        <v>2481370000</v>
      </c>
      <c r="AA31" s="17">
        <f t="shared" si="0"/>
        <v>0</v>
      </c>
    </row>
    <row r="32" spans="1:27">
      <c r="A32" s="13" t="s">
        <v>23</v>
      </c>
      <c r="B32" s="14" t="s">
        <v>24</v>
      </c>
      <c r="C32" s="14" t="s">
        <v>25</v>
      </c>
      <c r="D32" s="14" t="s">
        <v>26</v>
      </c>
      <c r="E32" s="14">
        <v>10</v>
      </c>
      <c r="F32" s="14" t="s">
        <v>65</v>
      </c>
      <c r="G32" s="14" t="s">
        <v>29</v>
      </c>
      <c r="H32" s="14" t="s">
        <v>30</v>
      </c>
      <c r="I32" s="14" t="s">
        <v>92</v>
      </c>
      <c r="J32" s="15" t="s">
        <v>93</v>
      </c>
      <c r="K32" s="2">
        <v>697125000</v>
      </c>
      <c r="L32" s="1">
        <v>0</v>
      </c>
      <c r="M32" s="1">
        <v>4733333</v>
      </c>
      <c r="N32" s="1">
        <v>14200000</v>
      </c>
      <c r="O32" s="1">
        <v>14200000</v>
      </c>
      <c r="P32" s="1">
        <v>14200000</v>
      </c>
      <c r="Q32" s="1">
        <v>14200000</v>
      </c>
      <c r="R32" s="1">
        <v>14200000</v>
      </c>
      <c r="S32" s="1">
        <v>14200000</v>
      </c>
      <c r="T32" s="1">
        <v>14200000</v>
      </c>
      <c r="U32" s="1">
        <v>172217500</v>
      </c>
      <c r="V32" s="1">
        <v>224890000</v>
      </c>
      <c r="W32" s="1">
        <v>14200000</v>
      </c>
      <c r="X32" s="1">
        <v>181684167</v>
      </c>
      <c r="Y32" s="1">
        <v>0</v>
      </c>
      <c r="Z32" s="3">
        <f t="shared" si="1"/>
        <v>697125000</v>
      </c>
      <c r="AA32" s="17">
        <f t="shared" si="0"/>
        <v>0</v>
      </c>
    </row>
    <row r="33" spans="1:27">
      <c r="A33" s="13" t="s">
        <v>23</v>
      </c>
      <c r="B33" s="14" t="s">
        <v>24</v>
      </c>
      <c r="C33" s="14" t="s">
        <v>25</v>
      </c>
      <c r="D33" s="14" t="s">
        <v>26</v>
      </c>
      <c r="E33" s="14">
        <v>10</v>
      </c>
      <c r="F33" s="14" t="s">
        <v>65</v>
      </c>
      <c r="G33" s="14" t="s">
        <v>29</v>
      </c>
      <c r="H33" s="14" t="s">
        <v>30</v>
      </c>
      <c r="I33" s="14" t="s">
        <v>94</v>
      </c>
      <c r="J33" s="15" t="s">
        <v>95</v>
      </c>
      <c r="K33" s="2">
        <v>770300000</v>
      </c>
      <c r="L33" s="1">
        <v>0</v>
      </c>
      <c r="M33" s="1">
        <v>6438333</v>
      </c>
      <c r="N33" s="1">
        <v>19315000</v>
      </c>
      <c r="O33" s="1">
        <v>19315000</v>
      </c>
      <c r="P33" s="1">
        <v>19315000</v>
      </c>
      <c r="Q33" s="1">
        <v>19315000</v>
      </c>
      <c r="R33" s="1">
        <v>319725000</v>
      </c>
      <c r="S33" s="1">
        <v>90748000</v>
      </c>
      <c r="T33" s="1">
        <v>90748000</v>
      </c>
      <c r="U33" s="1">
        <v>90748000</v>
      </c>
      <c r="V33" s="1">
        <v>43126000</v>
      </c>
      <c r="W33" s="1">
        <v>19315000</v>
      </c>
      <c r="X33" s="1">
        <v>32191667</v>
      </c>
      <c r="Y33" s="1">
        <v>0</v>
      </c>
      <c r="Z33" s="3">
        <f t="shared" si="1"/>
        <v>770300000</v>
      </c>
      <c r="AA33" s="17">
        <f t="shared" si="0"/>
        <v>0</v>
      </c>
    </row>
    <row r="34" spans="1:27">
      <c r="A34" s="13" t="s">
        <v>23</v>
      </c>
      <c r="B34" s="14" t="s">
        <v>24</v>
      </c>
      <c r="C34" s="14" t="s">
        <v>25</v>
      </c>
      <c r="D34" s="14" t="s">
        <v>26</v>
      </c>
      <c r="E34" s="14">
        <v>10</v>
      </c>
      <c r="F34" s="14" t="s">
        <v>65</v>
      </c>
      <c r="G34" s="14" t="s">
        <v>29</v>
      </c>
      <c r="H34" s="14" t="s">
        <v>30</v>
      </c>
      <c r="I34" s="14" t="s">
        <v>96</v>
      </c>
      <c r="J34" s="15" t="s">
        <v>97</v>
      </c>
      <c r="K34" s="2">
        <v>718411000</v>
      </c>
      <c r="L34" s="1">
        <v>0</v>
      </c>
      <c r="M34" s="1">
        <v>4200000</v>
      </c>
      <c r="N34" s="1">
        <v>12600000</v>
      </c>
      <c r="O34" s="1">
        <v>12600000</v>
      </c>
      <c r="P34" s="1">
        <v>12600000</v>
      </c>
      <c r="Q34" s="1">
        <v>12600000</v>
      </c>
      <c r="R34" s="1">
        <v>12600000</v>
      </c>
      <c r="S34" s="1">
        <v>579811000</v>
      </c>
      <c r="T34" s="1">
        <v>12600000</v>
      </c>
      <c r="U34" s="1">
        <v>12600000</v>
      </c>
      <c r="V34" s="1">
        <v>12600000</v>
      </c>
      <c r="W34" s="1">
        <v>12600000</v>
      </c>
      <c r="X34" s="1">
        <v>21000000</v>
      </c>
      <c r="Y34" s="1">
        <v>0</v>
      </c>
      <c r="Z34" s="3">
        <f t="shared" si="1"/>
        <v>718411000</v>
      </c>
      <c r="AA34" s="17">
        <f t="shared" si="0"/>
        <v>0</v>
      </c>
    </row>
    <row r="35" spans="1:27">
      <c r="A35" s="13" t="s">
        <v>23</v>
      </c>
      <c r="B35" s="14" t="s">
        <v>24</v>
      </c>
      <c r="C35" s="14" t="s">
        <v>25</v>
      </c>
      <c r="D35" s="14" t="s">
        <v>26</v>
      </c>
      <c r="E35" s="14">
        <v>10</v>
      </c>
      <c r="F35" s="14" t="s">
        <v>65</v>
      </c>
      <c r="G35" s="14" t="s">
        <v>29</v>
      </c>
      <c r="H35" s="14" t="s">
        <v>30</v>
      </c>
      <c r="I35" s="14" t="s">
        <v>98</v>
      </c>
      <c r="J35" s="15" t="s">
        <v>99</v>
      </c>
      <c r="K35" s="2">
        <v>992307000</v>
      </c>
      <c r="L35" s="1">
        <v>0</v>
      </c>
      <c r="M35" s="1">
        <v>6933333</v>
      </c>
      <c r="N35" s="1">
        <v>20800000</v>
      </c>
      <c r="O35" s="1">
        <v>20800000</v>
      </c>
      <c r="P35" s="1">
        <v>20800000</v>
      </c>
      <c r="Q35" s="1">
        <v>20800000</v>
      </c>
      <c r="R35" s="1">
        <v>169341400</v>
      </c>
      <c r="S35" s="1">
        <v>169341400</v>
      </c>
      <c r="T35" s="1">
        <v>169341400</v>
      </c>
      <c r="U35" s="1">
        <v>169341400</v>
      </c>
      <c r="V35" s="1">
        <v>95070700</v>
      </c>
      <c r="W35" s="1">
        <v>20800000</v>
      </c>
      <c r="X35" s="1">
        <v>108937367</v>
      </c>
      <c r="Y35" s="1">
        <v>0</v>
      </c>
      <c r="Z35" s="3">
        <f t="shared" si="1"/>
        <v>992307000</v>
      </c>
      <c r="AA35" s="17">
        <f t="shared" si="0"/>
        <v>0</v>
      </c>
    </row>
    <row r="36" spans="1:27">
      <c r="A36" s="13" t="s">
        <v>23</v>
      </c>
      <c r="B36" s="14" t="s">
        <v>24</v>
      </c>
      <c r="C36" s="14" t="s">
        <v>25</v>
      </c>
      <c r="D36" s="14" t="s">
        <v>26</v>
      </c>
      <c r="E36" s="14">
        <v>10</v>
      </c>
      <c r="F36" s="14" t="s">
        <v>65</v>
      </c>
      <c r="G36" s="14" t="s">
        <v>29</v>
      </c>
      <c r="H36" s="14" t="s">
        <v>30</v>
      </c>
      <c r="I36" s="14" t="s">
        <v>100</v>
      </c>
      <c r="J36" s="15" t="s">
        <v>101</v>
      </c>
      <c r="K36" s="2">
        <v>702887000</v>
      </c>
      <c r="L36" s="1">
        <v>0</v>
      </c>
      <c r="M36" s="1">
        <v>4800000</v>
      </c>
      <c r="N36" s="1">
        <v>14400000</v>
      </c>
      <c r="O36" s="1">
        <v>14400000</v>
      </c>
      <c r="P36" s="1">
        <v>14400000</v>
      </c>
      <c r="Q36" s="1">
        <v>14400000</v>
      </c>
      <c r="R36" s="1">
        <v>14400000</v>
      </c>
      <c r="S36" s="1">
        <v>14400000</v>
      </c>
      <c r="T36" s="1">
        <v>173426100</v>
      </c>
      <c r="U36" s="1">
        <v>173426100</v>
      </c>
      <c r="V36" s="1">
        <v>173426100</v>
      </c>
      <c r="W36" s="1">
        <v>14400000</v>
      </c>
      <c r="X36" s="1">
        <v>77008700</v>
      </c>
      <c r="Y36" s="1">
        <v>0</v>
      </c>
      <c r="Z36" s="3">
        <f t="shared" si="1"/>
        <v>702887000</v>
      </c>
      <c r="AA36" s="17">
        <f t="shared" si="0"/>
        <v>0</v>
      </c>
    </row>
    <row r="37" spans="1:27">
      <c r="A37" s="13" t="s">
        <v>23</v>
      </c>
      <c r="B37" s="14" t="s">
        <v>24</v>
      </c>
      <c r="C37" s="14" t="s">
        <v>25</v>
      </c>
      <c r="D37" s="14" t="s">
        <v>26</v>
      </c>
      <c r="E37" s="14">
        <v>10</v>
      </c>
      <c r="F37" s="14" t="s">
        <v>65</v>
      </c>
      <c r="G37" s="14" t="s">
        <v>29</v>
      </c>
      <c r="H37" s="14" t="s">
        <v>30</v>
      </c>
      <c r="I37" s="14" t="s">
        <v>102</v>
      </c>
      <c r="J37" s="15" t="s">
        <v>103</v>
      </c>
      <c r="K37" s="2">
        <v>283106000</v>
      </c>
      <c r="L37" s="1">
        <v>0</v>
      </c>
      <c r="M37" s="1">
        <v>2366667</v>
      </c>
      <c r="N37" s="1">
        <v>7100000</v>
      </c>
      <c r="O37" s="1">
        <v>7100000</v>
      </c>
      <c r="P37" s="1">
        <v>7100000</v>
      </c>
      <c r="Q37" s="1">
        <v>7100000</v>
      </c>
      <c r="R37" s="1">
        <v>7100000</v>
      </c>
      <c r="S37" s="1">
        <v>7100000</v>
      </c>
      <c r="T37" s="1">
        <v>66471800</v>
      </c>
      <c r="U37" s="1">
        <v>66471800</v>
      </c>
      <c r="V37" s="1">
        <v>66471800</v>
      </c>
      <c r="W37" s="1">
        <v>38723933</v>
      </c>
      <c r="X37" s="1">
        <v>0</v>
      </c>
      <c r="Y37" s="1">
        <v>0</v>
      </c>
      <c r="Z37" s="3">
        <f t="shared" si="1"/>
        <v>283106000</v>
      </c>
      <c r="AA37" s="17">
        <f t="shared" si="0"/>
        <v>0</v>
      </c>
    </row>
    <row r="38" spans="1:27">
      <c r="A38" s="13" t="s">
        <v>23</v>
      </c>
      <c r="B38" s="14" t="s">
        <v>24</v>
      </c>
      <c r="C38" s="14" t="s">
        <v>25</v>
      </c>
      <c r="D38" s="14" t="s">
        <v>26</v>
      </c>
      <c r="E38" s="14">
        <v>10</v>
      </c>
      <c r="F38" s="14" t="s">
        <v>65</v>
      </c>
      <c r="G38" s="14" t="s">
        <v>29</v>
      </c>
      <c r="H38" s="14" t="s">
        <v>30</v>
      </c>
      <c r="I38" s="14" t="s">
        <v>104</v>
      </c>
      <c r="J38" s="15" t="s">
        <v>105</v>
      </c>
      <c r="K38" s="2">
        <v>316588000</v>
      </c>
      <c r="L38" s="1">
        <v>0</v>
      </c>
      <c r="M38" s="1">
        <v>1705000</v>
      </c>
      <c r="N38" s="1">
        <v>5115000</v>
      </c>
      <c r="O38" s="1">
        <v>5115000</v>
      </c>
      <c r="P38" s="1">
        <v>5115000</v>
      </c>
      <c r="Q38" s="1">
        <v>5115000</v>
      </c>
      <c r="R38" s="1">
        <v>5115000</v>
      </c>
      <c r="S38" s="1">
        <v>81677400</v>
      </c>
      <c r="T38" s="1">
        <v>81677400</v>
      </c>
      <c r="U38" s="1">
        <v>81677400</v>
      </c>
      <c r="V38" s="1">
        <v>30635800</v>
      </c>
      <c r="W38" s="1">
        <v>13640000</v>
      </c>
      <c r="X38" s="1">
        <v>0</v>
      </c>
      <c r="Y38" s="1">
        <v>0</v>
      </c>
      <c r="Z38" s="3">
        <f t="shared" si="1"/>
        <v>316588000</v>
      </c>
      <c r="AA38" s="17">
        <f t="shared" si="0"/>
        <v>0</v>
      </c>
    </row>
    <row r="39" spans="1:27">
      <c r="A39" s="13" t="s">
        <v>23</v>
      </c>
      <c r="B39" s="14" t="s">
        <v>24</v>
      </c>
      <c r="C39" s="14" t="s">
        <v>25</v>
      </c>
      <c r="D39" s="14" t="s">
        <v>26</v>
      </c>
      <c r="E39" s="14">
        <v>10</v>
      </c>
      <c r="F39" s="14" t="s">
        <v>65</v>
      </c>
      <c r="G39" s="14" t="s">
        <v>29</v>
      </c>
      <c r="H39" s="14" t="s">
        <v>30</v>
      </c>
      <c r="I39" s="14" t="s">
        <v>106</v>
      </c>
      <c r="J39" s="15" t="s">
        <v>107</v>
      </c>
      <c r="K39" s="2">
        <v>1387828000</v>
      </c>
      <c r="L39" s="1">
        <v>0</v>
      </c>
      <c r="M39" s="1">
        <v>8266667</v>
      </c>
      <c r="N39" s="1">
        <v>24800000</v>
      </c>
      <c r="O39" s="1">
        <v>24800000</v>
      </c>
      <c r="P39" s="1">
        <v>24800000</v>
      </c>
      <c r="Q39" s="1">
        <v>24800000</v>
      </c>
      <c r="R39" s="1">
        <v>191845600</v>
      </c>
      <c r="S39" s="1">
        <v>191845600</v>
      </c>
      <c r="T39" s="1">
        <v>191845600</v>
      </c>
      <c r="U39" s="1">
        <v>191845600</v>
      </c>
      <c r="V39" s="1">
        <v>191845600</v>
      </c>
      <c r="W39" s="1">
        <v>24800000</v>
      </c>
      <c r="X39" s="1">
        <v>296333333</v>
      </c>
      <c r="Y39" s="1">
        <v>0</v>
      </c>
      <c r="Z39" s="3">
        <f t="shared" si="1"/>
        <v>1387828000</v>
      </c>
      <c r="AA39" s="17">
        <f t="shared" si="0"/>
        <v>0</v>
      </c>
    </row>
    <row r="40" spans="1:27">
      <c r="A40" s="13" t="s">
        <v>23</v>
      </c>
      <c r="B40" s="14" t="s">
        <v>24</v>
      </c>
      <c r="C40" s="14" t="s">
        <v>25</v>
      </c>
      <c r="D40" s="14" t="s">
        <v>26</v>
      </c>
      <c r="E40" s="14">
        <v>10</v>
      </c>
      <c r="F40" s="14" t="s">
        <v>65</v>
      </c>
      <c r="G40" s="14" t="s">
        <v>29</v>
      </c>
      <c r="H40" s="14" t="s">
        <v>30</v>
      </c>
      <c r="I40" s="14" t="s">
        <v>108</v>
      </c>
      <c r="J40" s="15" t="s">
        <v>109</v>
      </c>
      <c r="K40" s="2">
        <v>3258617000</v>
      </c>
      <c r="L40" s="1">
        <v>0</v>
      </c>
      <c r="M40" s="1">
        <v>622596167</v>
      </c>
      <c r="N40" s="1">
        <v>44900000</v>
      </c>
      <c r="O40" s="1">
        <v>44900000</v>
      </c>
      <c r="P40" s="1">
        <v>44900000</v>
      </c>
      <c r="Q40" s="1">
        <v>44900000</v>
      </c>
      <c r="R40" s="1">
        <v>44900000</v>
      </c>
      <c r="S40" s="1">
        <v>2157087500</v>
      </c>
      <c r="T40" s="1">
        <v>44900000</v>
      </c>
      <c r="U40" s="1">
        <v>44900000</v>
      </c>
      <c r="V40" s="1">
        <v>44900000</v>
      </c>
      <c r="W40" s="1">
        <v>44900000</v>
      </c>
      <c r="X40" s="1">
        <v>74833333</v>
      </c>
      <c r="Y40" s="1">
        <v>0</v>
      </c>
      <c r="Z40" s="3">
        <f t="shared" si="1"/>
        <v>3258617000</v>
      </c>
      <c r="AA40" s="17">
        <f t="shared" si="0"/>
        <v>0</v>
      </c>
    </row>
    <row r="41" spans="1:27">
      <c r="A41" s="13" t="s">
        <v>23</v>
      </c>
      <c r="B41" s="14" t="s">
        <v>24</v>
      </c>
      <c r="C41" s="14" t="s">
        <v>25</v>
      </c>
      <c r="D41" s="14" t="s">
        <v>26</v>
      </c>
      <c r="E41" s="14">
        <v>10</v>
      </c>
      <c r="F41" s="14" t="s">
        <v>65</v>
      </c>
      <c r="G41" s="14" t="s">
        <v>29</v>
      </c>
      <c r="H41" s="14" t="s">
        <v>30</v>
      </c>
      <c r="I41" s="14" t="s">
        <v>110</v>
      </c>
      <c r="J41" s="15" t="s">
        <v>111</v>
      </c>
      <c r="K41" s="2">
        <v>1169055000</v>
      </c>
      <c r="L41" s="1">
        <v>0</v>
      </c>
      <c r="M41" s="1">
        <v>3533333</v>
      </c>
      <c r="N41" s="1">
        <v>10600000</v>
      </c>
      <c r="O41" s="1">
        <v>10600000</v>
      </c>
      <c r="P41" s="1">
        <v>10600000</v>
      </c>
      <c r="Q41" s="1">
        <v>10600000</v>
      </c>
      <c r="R41" s="1">
        <v>144475800</v>
      </c>
      <c r="S41" s="1">
        <v>144475800</v>
      </c>
      <c r="T41" s="1">
        <v>144475800</v>
      </c>
      <c r="U41" s="1">
        <v>211413700</v>
      </c>
      <c r="V41" s="1">
        <v>144475800</v>
      </c>
      <c r="W41" s="1">
        <v>10600000</v>
      </c>
      <c r="X41" s="1">
        <v>323204767</v>
      </c>
      <c r="Y41" s="1">
        <v>0</v>
      </c>
      <c r="Z41" s="3">
        <f t="shared" si="1"/>
        <v>1169055000</v>
      </c>
      <c r="AA41" s="17">
        <f t="shared" si="0"/>
        <v>0</v>
      </c>
    </row>
    <row r="42" spans="1:27">
      <c r="A42" s="13" t="s">
        <v>23</v>
      </c>
      <c r="B42" s="14" t="s">
        <v>24</v>
      </c>
      <c r="C42" s="14" t="s">
        <v>25</v>
      </c>
      <c r="D42" s="14" t="s">
        <v>26</v>
      </c>
      <c r="E42" s="14">
        <v>10</v>
      </c>
      <c r="F42" s="14" t="s">
        <v>65</v>
      </c>
      <c r="G42" s="14" t="s">
        <v>29</v>
      </c>
      <c r="H42" s="14" t="s">
        <v>30</v>
      </c>
      <c r="I42" s="14" t="s">
        <v>112</v>
      </c>
      <c r="J42" s="15" t="s">
        <v>113</v>
      </c>
      <c r="K42" s="2">
        <v>560833000</v>
      </c>
      <c r="L42" s="1">
        <v>0</v>
      </c>
      <c r="M42" s="1">
        <v>4300000</v>
      </c>
      <c r="N42" s="1">
        <v>12900000</v>
      </c>
      <c r="O42" s="1">
        <v>12900000</v>
      </c>
      <c r="P42" s="1">
        <v>12900000</v>
      </c>
      <c r="Q42" s="1">
        <v>94106600</v>
      </c>
      <c r="R42" s="1">
        <v>12900000</v>
      </c>
      <c r="S42" s="1">
        <v>94106600</v>
      </c>
      <c r="T42" s="1">
        <v>94106600</v>
      </c>
      <c r="U42" s="1">
        <v>94106600</v>
      </c>
      <c r="V42" s="1">
        <v>53503300</v>
      </c>
      <c r="W42" s="1">
        <v>12900000</v>
      </c>
      <c r="X42" s="1">
        <v>62103300</v>
      </c>
      <c r="Y42" s="1">
        <v>0</v>
      </c>
      <c r="Z42" s="3">
        <f t="shared" si="1"/>
        <v>560833000</v>
      </c>
      <c r="AA42" s="17">
        <f t="shared" si="0"/>
        <v>0</v>
      </c>
    </row>
    <row r="43" spans="1:27">
      <c r="A43" s="13" t="s">
        <v>23</v>
      </c>
      <c r="B43" s="14" t="s">
        <v>24</v>
      </c>
      <c r="C43" s="14" t="s">
        <v>25</v>
      </c>
      <c r="D43" s="14" t="s">
        <v>26</v>
      </c>
      <c r="E43" s="14">
        <v>10</v>
      </c>
      <c r="F43" s="14" t="s">
        <v>65</v>
      </c>
      <c r="G43" s="14" t="s">
        <v>29</v>
      </c>
      <c r="H43" s="14" t="s">
        <v>30</v>
      </c>
      <c r="I43" s="14" t="s">
        <v>114</v>
      </c>
      <c r="J43" s="15" t="s">
        <v>115</v>
      </c>
      <c r="K43" s="2">
        <v>538177000</v>
      </c>
      <c r="L43" s="1">
        <v>0</v>
      </c>
      <c r="M43" s="1">
        <v>3300000</v>
      </c>
      <c r="N43" s="1">
        <v>9900000</v>
      </c>
      <c r="O43" s="1">
        <v>9900000</v>
      </c>
      <c r="P43" s="1">
        <v>9900000</v>
      </c>
      <c r="Q43" s="1">
        <v>9900000</v>
      </c>
      <c r="R43" s="1">
        <v>93775400</v>
      </c>
      <c r="S43" s="1">
        <v>93775400</v>
      </c>
      <c r="T43" s="1">
        <v>93775400</v>
      </c>
      <c r="U43" s="1">
        <v>93775400</v>
      </c>
      <c r="V43" s="1">
        <v>51837700</v>
      </c>
      <c r="W43" s="1">
        <v>9900000</v>
      </c>
      <c r="X43" s="1">
        <v>58437700</v>
      </c>
      <c r="Y43" s="1">
        <v>0</v>
      </c>
      <c r="Z43" s="3">
        <f t="shared" si="1"/>
        <v>538177000</v>
      </c>
      <c r="AA43" s="17">
        <f t="shared" si="0"/>
        <v>0</v>
      </c>
    </row>
    <row r="44" spans="1:27">
      <c r="A44" s="13" t="s">
        <v>23</v>
      </c>
      <c r="B44" s="14" t="s">
        <v>24</v>
      </c>
      <c r="C44" s="14" t="s">
        <v>25</v>
      </c>
      <c r="D44" s="14" t="s">
        <v>26</v>
      </c>
      <c r="E44" s="14">
        <v>10</v>
      </c>
      <c r="F44" s="14" t="s">
        <v>65</v>
      </c>
      <c r="G44" s="14" t="s">
        <v>29</v>
      </c>
      <c r="H44" s="14" t="s">
        <v>30</v>
      </c>
      <c r="I44" s="14" t="s">
        <v>116</v>
      </c>
      <c r="J44" s="15" t="s">
        <v>117</v>
      </c>
      <c r="K44" s="2">
        <v>496100000</v>
      </c>
      <c r="L44" s="1">
        <v>0</v>
      </c>
      <c r="M44" s="1">
        <v>2200000</v>
      </c>
      <c r="N44" s="1">
        <v>6600000</v>
      </c>
      <c r="O44" s="1">
        <v>6600000</v>
      </c>
      <c r="P44" s="1">
        <v>6600000</v>
      </c>
      <c r="Q44" s="1">
        <v>6600000</v>
      </c>
      <c r="R44" s="1">
        <v>89980000</v>
      </c>
      <c r="S44" s="1">
        <v>89980000</v>
      </c>
      <c r="T44" s="1">
        <v>89980000</v>
      </c>
      <c r="U44" s="1">
        <v>89980000</v>
      </c>
      <c r="V44" s="1">
        <v>48290000</v>
      </c>
      <c r="W44" s="1">
        <v>6600000</v>
      </c>
      <c r="X44" s="1">
        <v>52690000</v>
      </c>
      <c r="Y44" s="1">
        <v>0</v>
      </c>
      <c r="Z44" s="3">
        <f t="shared" si="1"/>
        <v>496100000</v>
      </c>
      <c r="AA44" s="17">
        <f t="shared" si="0"/>
        <v>0</v>
      </c>
    </row>
    <row r="45" spans="1:27">
      <c r="A45" s="13" t="s">
        <v>23</v>
      </c>
      <c r="B45" s="14" t="s">
        <v>24</v>
      </c>
      <c r="C45" s="14" t="s">
        <v>25</v>
      </c>
      <c r="D45" s="14" t="s">
        <v>26</v>
      </c>
      <c r="E45" s="14">
        <v>10</v>
      </c>
      <c r="F45" s="14" t="s">
        <v>65</v>
      </c>
      <c r="G45" s="14" t="s">
        <v>29</v>
      </c>
      <c r="H45" s="14" t="s">
        <v>30</v>
      </c>
      <c r="I45" s="14" t="s">
        <v>118</v>
      </c>
      <c r="J45" s="15" t="s">
        <v>119</v>
      </c>
      <c r="K45" s="2">
        <v>3470448000</v>
      </c>
      <c r="L45" s="1">
        <v>0</v>
      </c>
      <c r="M45" s="1">
        <v>10353333</v>
      </c>
      <c r="N45" s="1">
        <v>1331060000</v>
      </c>
      <c r="O45" s="1">
        <v>31060000</v>
      </c>
      <c r="P45" s="1">
        <v>31060000</v>
      </c>
      <c r="Q45" s="1">
        <v>31060000</v>
      </c>
      <c r="R45" s="1">
        <v>1704788000</v>
      </c>
      <c r="S45" s="1">
        <v>126060000</v>
      </c>
      <c r="T45" s="1">
        <v>107060000</v>
      </c>
      <c r="U45" s="1">
        <v>50060000</v>
      </c>
      <c r="V45" s="1">
        <v>31060000</v>
      </c>
      <c r="W45" s="1">
        <v>16826667</v>
      </c>
      <c r="X45" s="1">
        <v>0</v>
      </c>
      <c r="Y45" s="1">
        <v>0</v>
      </c>
      <c r="Z45" s="3">
        <f t="shared" si="1"/>
        <v>3470448000</v>
      </c>
      <c r="AA45" s="17">
        <f t="shared" si="0"/>
        <v>0</v>
      </c>
    </row>
    <row r="46" spans="1:27">
      <c r="A46" s="13" t="s">
        <v>23</v>
      </c>
      <c r="B46" s="14" t="s">
        <v>24</v>
      </c>
      <c r="C46" s="14" t="s">
        <v>25</v>
      </c>
      <c r="D46" s="14" t="s">
        <v>26</v>
      </c>
      <c r="E46" s="14">
        <v>10</v>
      </c>
      <c r="F46" s="14" t="s">
        <v>65</v>
      </c>
      <c r="G46" s="14" t="s">
        <v>29</v>
      </c>
      <c r="H46" s="14" t="s">
        <v>30</v>
      </c>
      <c r="I46" s="14" t="s">
        <v>120</v>
      </c>
      <c r="J46" s="15" t="s">
        <v>121</v>
      </c>
      <c r="K46" s="2">
        <v>522357000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522357000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3">
        <f t="shared" si="1"/>
        <v>522357000</v>
      </c>
      <c r="AA46" s="17">
        <f t="shared" si="0"/>
        <v>0</v>
      </c>
    </row>
    <row r="47" spans="1:27">
      <c r="A47" s="13" t="s">
        <v>23</v>
      </c>
      <c r="B47" s="14" t="s">
        <v>24</v>
      </c>
      <c r="C47" s="14" t="s">
        <v>25</v>
      </c>
      <c r="D47" s="14" t="s">
        <v>26</v>
      </c>
      <c r="E47" s="14">
        <v>10</v>
      </c>
      <c r="F47" s="14" t="s">
        <v>65</v>
      </c>
      <c r="G47" s="14" t="s">
        <v>29</v>
      </c>
      <c r="H47" s="14" t="s">
        <v>30</v>
      </c>
      <c r="I47" s="14" t="s">
        <v>122</v>
      </c>
      <c r="J47" s="15" t="s">
        <v>123</v>
      </c>
      <c r="K47" s="2">
        <v>4955924000</v>
      </c>
      <c r="L47" s="1">
        <v>0</v>
      </c>
      <c r="M47" s="1">
        <v>169164667</v>
      </c>
      <c r="N47" s="1">
        <v>507494000</v>
      </c>
      <c r="O47" s="1">
        <v>507494000</v>
      </c>
      <c r="P47" s="1">
        <v>607494000</v>
      </c>
      <c r="Q47" s="1">
        <v>507494000</v>
      </c>
      <c r="R47" s="1">
        <v>607494000</v>
      </c>
      <c r="S47" s="1">
        <v>607494000</v>
      </c>
      <c r="T47" s="1">
        <v>507494000</v>
      </c>
      <c r="U47" s="1">
        <v>607494000</v>
      </c>
      <c r="V47" s="1">
        <v>326807333</v>
      </c>
      <c r="W47" s="1">
        <v>0</v>
      </c>
      <c r="X47" s="1">
        <v>0</v>
      </c>
      <c r="Y47" s="1">
        <v>0</v>
      </c>
      <c r="Z47" s="3">
        <f t="shared" si="1"/>
        <v>4955924000</v>
      </c>
      <c r="AA47" s="17">
        <f t="shared" si="0"/>
        <v>0</v>
      </c>
    </row>
    <row r="48" spans="1:27">
      <c r="A48" s="13" t="s">
        <v>23</v>
      </c>
      <c r="B48" s="14" t="s">
        <v>24</v>
      </c>
      <c r="C48" s="14" t="s">
        <v>25</v>
      </c>
      <c r="D48" s="14" t="s">
        <v>26</v>
      </c>
      <c r="E48" s="14">
        <v>10</v>
      </c>
      <c r="F48" s="14" t="s">
        <v>65</v>
      </c>
      <c r="G48" s="14" t="s">
        <v>29</v>
      </c>
      <c r="H48" s="14" t="s">
        <v>30</v>
      </c>
      <c r="I48" s="14" t="s">
        <v>124</v>
      </c>
      <c r="J48" s="15" t="s">
        <v>125</v>
      </c>
      <c r="K48" s="2">
        <v>318182000</v>
      </c>
      <c r="L48" s="1">
        <v>0</v>
      </c>
      <c r="M48" s="1">
        <v>3410000</v>
      </c>
      <c r="N48" s="1">
        <v>10230000</v>
      </c>
      <c r="O48" s="1">
        <v>10230000</v>
      </c>
      <c r="P48" s="1">
        <v>10230000</v>
      </c>
      <c r="Q48" s="1">
        <v>10230000</v>
      </c>
      <c r="R48" s="1">
        <v>10230000</v>
      </c>
      <c r="S48" s="1">
        <v>71925600</v>
      </c>
      <c r="T48" s="1">
        <v>71925600</v>
      </c>
      <c r="U48" s="1">
        <v>71925600</v>
      </c>
      <c r="V48" s="1">
        <v>30795200</v>
      </c>
      <c r="W48" s="1">
        <v>17050000</v>
      </c>
      <c r="X48" s="1">
        <v>0</v>
      </c>
      <c r="Y48" s="1">
        <v>0</v>
      </c>
      <c r="Z48" s="3">
        <f t="shared" si="1"/>
        <v>318182000</v>
      </c>
      <c r="AA48" s="17">
        <f t="shared" si="0"/>
        <v>0</v>
      </c>
    </row>
    <row r="49" spans="1:27">
      <c r="A49" s="13" t="s">
        <v>23</v>
      </c>
      <c r="B49" s="14" t="s">
        <v>24</v>
      </c>
      <c r="C49" s="14" t="s">
        <v>25</v>
      </c>
      <c r="D49" s="14" t="s">
        <v>26</v>
      </c>
      <c r="E49" s="14">
        <v>10</v>
      </c>
      <c r="F49" s="14" t="s">
        <v>65</v>
      </c>
      <c r="G49" s="14" t="s">
        <v>29</v>
      </c>
      <c r="H49" s="14" t="s">
        <v>30</v>
      </c>
      <c r="I49" s="14" t="s">
        <v>126</v>
      </c>
      <c r="J49" s="15" t="s">
        <v>127</v>
      </c>
      <c r="K49" s="2">
        <v>1392416000</v>
      </c>
      <c r="L49" s="1">
        <v>0</v>
      </c>
      <c r="M49" s="1">
        <v>7100000</v>
      </c>
      <c r="N49" s="1">
        <v>21300000</v>
      </c>
      <c r="O49" s="1">
        <v>21300000</v>
      </c>
      <c r="P49" s="1">
        <v>21300000</v>
      </c>
      <c r="Q49" s="1">
        <v>21300000</v>
      </c>
      <c r="R49" s="1">
        <v>248663200</v>
      </c>
      <c r="S49" s="1">
        <v>248663200</v>
      </c>
      <c r="T49" s="1">
        <v>248663200</v>
      </c>
      <c r="U49" s="1">
        <v>248663200</v>
      </c>
      <c r="V49" s="1">
        <v>134981600</v>
      </c>
      <c r="W49" s="1">
        <v>21300000</v>
      </c>
      <c r="X49" s="1">
        <v>149181600</v>
      </c>
      <c r="Y49" s="1">
        <v>0</v>
      </c>
      <c r="Z49" s="3">
        <f t="shared" si="1"/>
        <v>1392416000</v>
      </c>
      <c r="AA49" s="17">
        <f t="shared" si="0"/>
        <v>0</v>
      </c>
    </row>
    <row r="50" spans="1:27">
      <c r="A50" s="13" t="s">
        <v>23</v>
      </c>
      <c r="B50" s="14" t="s">
        <v>24</v>
      </c>
      <c r="C50" s="14" t="s">
        <v>25</v>
      </c>
      <c r="D50" s="14" t="s">
        <v>26</v>
      </c>
      <c r="E50" s="14">
        <v>10</v>
      </c>
      <c r="F50" s="14" t="s">
        <v>65</v>
      </c>
      <c r="G50" s="14" t="s">
        <v>29</v>
      </c>
      <c r="H50" s="14" t="s">
        <v>30</v>
      </c>
      <c r="I50" s="14" t="s">
        <v>128</v>
      </c>
      <c r="J50" s="15" t="s">
        <v>129</v>
      </c>
      <c r="K50" s="2">
        <v>2041025000</v>
      </c>
      <c r="L50" s="1">
        <v>0</v>
      </c>
      <c r="M50" s="1">
        <v>10463333</v>
      </c>
      <c r="N50" s="1">
        <v>31390000</v>
      </c>
      <c r="O50" s="1">
        <v>31390000</v>
      </c>
      <c r="P50" s="1">
        <v>31390000</v>
      </c>
      <c r="Q50" s="1">
        <v>31390000</v>
      </c>
      <c r="R50" s="1">
        <v>311531000</v>
      </c>
      <c r="S50" s="1">
        <v>301441000</v>
      </c>
      <c r="T50" s="1">
        <v>301441000</v>
      </c>
      <c r="U50" s="1">
        <v>301441000</v>
      </c>
      <c r="V50" s="1">
        <v>301441000</v>
      </c>
      <c r="W50" s="1">
        <v>31390000</v>
      </c>
      <c r="X50" s="1">
        <v>356316667</v>
      </c>
      <c r="Y50" s="1">
        <v>0</v>
      </c>
      <c r="Z50" s="3">
        <f t="shared" si="1"/>
        <v>2041025000</v>
      </c>
      <c r="AA50" s="17">
        <f t="shared" si="0"/>
        <v>0</v>
      </c>
    </row>
    <row r="51" spans="1:27">
      <c r="A51" s="13" t="s">
        <v>23</v>
      </c>
      <c r="B51" s="14" t="s">
        <v>24</v>
      </c>
      <c r="C51" s="14" t="s">
        <v>25</v>
      </c>
      <c r="D51" s="14" t="s">
        <v>26</v>
      </c>
      <c r="E51" s="14">
        <v>10</v>
      </c>
      <c r="F51" s="14" t="s">
        <v>65</v>
      </c>
      <c r="G51" s="14" t="s">
        <v>130</v>
      </c>
      <c r="H51" s="14" t="s">
        <v>131</v>
      </c>
      <c r="I51" s="14" t="s">
        <v>68</v>
      </c>
      <c r="J51" s="15" t="s">
        <v>69</v>
      </c>
      <c r="K51" s="2">
        <v>144274000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144274000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3">
        <f t="shared" si="1"/>
        <v>144274000</v>
      </c>
      <c r="AA51" s="17">
        <f t="shared" si="0"/>
        <v>0</v>
      </c>
    </row>
    <row r="52" spans="1:27">
      <c r="A52" s="13" t="s">
        <v>23</v>
      </c>
      <c r="B52" s="14" t="s">
        <v>24</v>
      </c>
      <c r="C52" s="14" t="s">
        <v>25</v>
      </c>
      <c r="D52" s="14" t="s">
        <v>26</v>
      </c>
      <c r="E52" s="14">
        <v>10</v>
      </c>
      <c r="F52" s="14" t="s">
        <v>65</v>
      </c>
      <c r="G52" s="14" t="s">
        <v>132</v>
      </c>
      <c r="H52" s="14" t="s">
        <v>133</v>
      </c>
      <c r="I52" s="14" t="s">
        <v>122</v>
      </c>
      <c r="J52" s="15" t="s">
        <v>123</v>
      </c>
      <c r="K52" s="2">
        <v>605000000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605000000</v>
      </c>
      <c r="X52" s="1">
        <v>0</v>
      </c>
      <c r="Y52" s="1">
        <v>0</v>
      </c>
      <c r="Z52" s="3">
        <f t="shared" si="1"/>
        <v>605000000</v>
      </c>
      <c r="AA52" s="17">
        <f t="shared" si="0"/>
        <v>0</v>
      </c>
    </row>
    <row r="53" spans="1:27">
      <c r="A53" s="13" t="s">
        <v>23</v>
      </c>
      <c r="B53" s="14" t="s">
        <v>24</v>
      </c>
      <c r="C53" s="14" t="s">
        <v>25</v>
      </c>
      <c r="D53" s="14" t="s">
        <v>26</v>
      </c>
      <c r="E53" s="14">
        <v>10</v>
      </c>
      <c r="F53" s="14" t="s">
        <v>65</v>
      </c>
      <c r="G53" s="14" t="s">
        <v>134</v>
      </c>
      <c r="H53" s="14" t="s">
        <v>135</v>
      </c>
      <c r="I53" s="14" t="s">
        <v>122</v>
      </c>
      <c r="J53" s="15" t="s">
        <v>123</v>
      </c>
      <c r="K53" s="2">
        <v>1154275000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643901667</v>
      </c>
      <c r="W53" s="1">
        <v>510373333</v>
      </c>
      <c r="X53" s="1">
        <v>0</v>
      </c>
      <c r="Y53" s="1">
        <v>0</v>
      </c>
      <c r="Z53" s="3">
        <f t="shared" si="1"/>
        <v>1154275000</v>
      </c>
      <c r="AA53" s="17">
        <f t="shared" si="0"/>
        <v>0</v>
      </c>
    </row>
    <row r="54" spans="1:27">
      <c r="A54" s="13" t="s">
        <v>23</v>
      </c>
      <c r="B54" s="14" t="s">
        <v>24</v>
      </c>
      <c r="C54" s="14" t="s">
        <v>25</v>
      </c>
      <c r="D54" s="14" t="s">
        <v>26</v>
      </c>
      <c r="E54" s="14" t="s">
        <v>136</v>
      </c>
      <c r="F54" s="14" t="s">
        <v>137</v>
      </c>
      <c r="G54" s="14" t="s">
        <v>29</v>
      </c>
      <c r="H54" s="14" t="s">
        <v>30</v>
      </c>
      <c r="I54" s="14" t="s">
        <v>31</v>
      </c>
      <c r="J54" s="15" t="s">
        <v>32</v>
      </c>
      <c r="K54" s="2">
        <v>986871000</v>
      </c>
      <c r="L54" s="1">
        <v>0</v>
      </c>
      <c r="M54" s="1">
        <v>82239250</v>
      </c>
      <c r="N54" s="1">
        <v>82239250</v>
      </c>
      <c r="O54" s="1">
        <v>82239250</v>
      </c>
      <c r="P54" s="1">
        <v>82239250</v>
      </c>
      <c r="Q54" s="1">
        <v>82239250</v>
      </c>
      <c r="R54" s="1">
        <v>82239250</v>
      </c>
      <c r="S54" s="1">
        <v>82239250</v>
      </c>
      <c r="T54" s="1">
        <v>82239250</v>
      </c>
      <c r="U54" s="1">
        <v>82239250</v>
      </c>
      <c r="V54" s="1">
        <v>164478500</v>
      </c>
      <c r="W54" s="1">
        <v>82239250</v>
      </c>
      <c r="X54" s="1">
        <v>0</v>
      </c>
      <c r="Y54" s="1">
        <v>0</v>
      </c>
      <c r="Z54" s="3">
        <f t="shared" si="1"/>
        <v>986871000</v>
      </c>
      <c r="AA54" s="17">
        <f t="shared" si="0"/>
        <v>0</v>
      </c>
    </row>
    <row r="55" spans="1:27">
      <c r="A55" s="13" t="s">
        <v>23</v>
      </c>
      <c r="B55" s="14" t="s">
        <v>24</v>
      </c>
      <c r="C55" s="14" t="s">
        <v>25</v>
      </c>
      <c r="D55" s="14" t="s">
        <v>26</v>
      </c>
      <c r="E55" s="14" t="s">
        <v>138</v>
      </c>
      <c r="F55" s="14" t="s">
        <v>139</v>
      </c>
      <c r="G55" s="14" t="s">
        <v>29</v>
      </c>
      <c r="H55" s="14" t="s">
        <v>30</v>
      </c>
      <c r="I55" s="14" t="s">
        <v>31</v>
      </c>
      <c r="J55" s="15" t="s">
        <v>32</v>
      </c>
      <c r="K55" s="2">
        <v>18096000</v>
      </c>
      <c r="L55" s="1">
        <v>0</v>
      </c>
      <c r="M55" s="1">
        <v>0</v>
      </c>
      <c r="N55" s="1">
        <v>0</v>
      </c>
      <c r="O55" s="1">
        <v>0</v>
      </c>
      <c r="P55" s="1">
        <v>18096000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3">
        <f t="shared" si="1"/>
        <v>18096000</v>
      </c>
      <c r="AA55" s="17">
        <f t="shared" si="0"/>
        <v>0</v>
      </c>
    </row>
    <row r="56" spans="1:27">
      <c r="A56" s="13" t="s">
        <v>23</v>
      </c>
      <c r="B56" s="14" t="s">
        <v>24</v>
      </c>
      <c r="C56" s="14" t="s">
        <v>25</v>
      </c>
      <c r="D56" s="14" t="s">
        <v>26</v>
      </c>
      <c r="E56" s="14" t="s">
        <v>140</v>
      </c>
      <c r="F56" s="14" t="s">
        <v>141</v>
      </c>
      <c r="G56" s="14" t="s">
        <v>29</v>
      </c>
      <c r="H56" s="14" t="s">
        <v>30</v>
      </c>
      <c r="I56" s="14" t="s">
        <v>31</v>
      </c>
      <c r="J56" s="15" t="s">
        <v>32</v>
      </c>
      <c r="K56" s="2">
        <v>262000</v>
      </c>
      <c r="L56" s="1">
        <v>0</v>
      </c>
      <c r="M56" s="1">
        <v>0</v>
      </c>
      <c r="N56" s="1">
        <v>0</v>
      </c>
      <c r="O56" s="1">
        <v>0</v>
      </c>
      <c r="P56" s="1">
        <v>262000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3">
        <f t="shared" si="1"/>
        <v>262000</v>
      </c>
      <c r="AA56" s="17">
        <f t="shared" si="0"/>
        <v>0</v>
      </c>
    </row>
    <row r="57" spans="1:27">
      <c r="A57" s="13" t="s">
        <v>23</v>
      </c>
      <c r="B57" s="14" t="s">
        <v>24</v>
      </c>
      <c r="C57" s="14" t="s">
        <v>25</v>
      </c>
      <c r="D57" s="14" t="s">
        <v>26</v>
      </c>
      <c r="E57" s="14" t="s">
        <v>142</v>
      </c>
      <c r="F57" s="14" t="s">
        <v>143</v>
      </c>
      <c r="G57" s="14" t="s">
        <v>29</v>
      </c>
      <c r="H57" s="14" t="s">
        <v>30</v>
      </c>
      <c r="I57" s="14" t="s">
        <v>31</v>
      </c>
      <c r="J57" s="15" t="s">
        <v>32</v>
      </c>
      <c r="K57" s="2">
        <v>1470000</v>
      </c>
      <c r="L57" s="1">
        <v>0</v>
      </c>
      <c r="M57" s="1">
        <v>0</v>
      </c>
      <c r="N57" s="1">
        <v>0</v>
      </c>
      <c r="O57" s="1">
        <v>0</v>
      </c>
      <c r="P57" s="1">
        <v>1470000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3">
        <f t="shared" si="1"/>
        <v>1470000</v>
      </c>
      <c r="AA57" s="17">
        <f t="shared" si="0"/>
        <v>0</v>
      </c>
    </row>
    <row r="58" spans="1:27">
      <c r="A58" s="13" t="s">
        <v>23</v>
      </c>
      <c r="B58" s="14" t="s">
        <v>24</v>
      </c>
      <c r="C58" s="14" t="s">
        <v>25</v>
      </c>
      <c r="D58" s="14" t="s">
        <v>26</v>
      </c>
      <c r="E58" s="14" t="s">
        <v>144</v>
      </c>
      <c r="F58" s="14" t="s">
        <v>145</v>
      </c>
      <c r="G58" s="14" t="s">
        <v>29</v>
      </c>
      <c r="H58" s="14" t="s">
        <v>30</v>
      </c>
      <c r="I58" s="14" t="s">
        <v>31</v>
      </c>
      <c r="J58" s="15" t="s">
        <v>32</v>
      </c>
      <c r="K58" s="2">
        <v>320000</v>
      </c>
      <c r="L58" s="1">
        <v>0</v>
      </c>
      <c r="M58" s="1">
        <v>0</v>
      </c>
      <c r="N58" s="1">
        <v>0</v>
      </c>
      <c r="O58" s="1">
        <v>0</v>
      </c>
      <c r="P58" s="1">
        <v>320000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3">
        <f t="shared" si="1"/>
        <v>320000</v>
      </c>
      <c r="AA58" s="17">
        <f t="shared" si="0"/>
        <v>0</v>
      </c>
    </row>
    <row r="59" spans="1:27">
      <c r="A59" s="13" t="s">
        <v>23</v>
      </c>
      <c r="B59" s="14" t="s">
        <v>24</v>
      </c>
      <c r="C59" s="14" t="s">
        <v>25</v>
      </c>
      <c r="D59" s="14" t="s">
        <v>26</v>
      </c>
      <c r="E59" s="14" t="s">
        <v>146</v>
      </c>
      <c r="F59" s="14" t="s">
        <v>147</v>
      </c>
      <c r="G59" s="14" t="s">
        <v>29</v>
      </c>
      <c r="H59" s="14" t="s">
        <v>30</v>
      </c>
      <c r="I59" s="14" t="s">
        <v>31</v>
      </c>
      <c r="J59" s="15" t="s">
        <v>32</v>
      </c>
      <c r="K59" s="2">
        <v>38017000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3168083</v>
      </c>
      <c r="R59" s="1">
        <v>3168083</v>
      </c>
      <c r="S59" s="1">
        <v>3168083</v>
      </c>
      <c r="T59" s="1">
        <v>3168083</v>
      </c>
      <c r="U59" s="1">
        <v>3168083</v>
      </c>
      <c r="V59" s="1">
        <v>3168083</v>
      </c>
      <c r="W59" s="1">
        <v>3168083</v>
      </c>
      <c r="X59" s="1">
        <v>15840419</v>
      </c>
      <c r="Y59" s="1">
        <v>0</v>
      </c>
      <c r="Z59" s="3">
        <f t="shared" si="1"/>
        <v>38017000</v>
      </c>
      <c r="AA59" s="17">
        <f t="shared" si="0"/>
        <v>0</v>
      </c>
    </row>
    <row r="60" spans="1:27">
      <c r="A60" s="13" t="s">
        <v>23</v>
      </c>
      <c r="B60" s="14" t="s">
        <v>24</v>
      </c>
      <c r="C60" s="14" t="s">
        <v>25</v>
      </c>
      <c r="D60" s="14" t="s">
        <v>26</v>
      </c>
      <c r="E60" s="14" t="s">
        <v>148</v>
      </c>
      <c r="F60" s="14" t="s">
        <v>149</v>
      </c>
      <c r="G60" s="14" t="s">
        <v>29</v>
      </c>
      <c r="H60" s="14" t="s">
        <v>30</v>
      </c>
      <c r="I60" s="14" t="s">
        <v>31</v>
      </c>
      <c r="J60" s="15" t="s">
        <v>32</v>
      </c>
      <c r="K60" s="2">
        <v>16851000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1404250</v>
      </c>
      <c r="R60" s="1">
        <v>1404250</v>
      </c>
      <c r="S60" s="1">
        <v>1404250</v>
      </c>
      <c r="T60" s="1">
        <v>1404250</v>
      </c>
      <c r="U60" s="1">
        <v>1404250</v>
      </c>
      <c r="V60" s="1">
        <v>1404250</v>
      </c>
      <c r="W60" s="1">
        <v>1404250</v>
      </c>
      <c r="X60" s="1">
        <v>7021250</v>
      </c>
      <c r="Y60" s="1">
        <v>0</v>
      </c>
      <c r="Z60" s="3">
        <f t="shared" si="1"/>
        <v>16851000</v>
      </c>
      <c r="AA60" s="17">
        <f t="shared" si="0"/>
        <v>0</v>
      </c>
    </row>
    <row r="61" spans="1:27">
      <c r="A61" s="13" t="s">
        <v>23</v>
      </c>
      <c r="B61" s="14" t="s">
        <v>24</v>
      </c>
      <c r="C61" s="14" t="s">
        <v>25</v>
      </c>
      <c r="D61" s="14" t="s">
        <v>26</v>
      </c>
      <c r="E61" s="14" t="s">
        <v>150</v>
      </c>
      <c r="F61" s="14" t="s">
        <v>151</v>
      </c>
      <c r="G61" s="14" t="s">
        <v>29</v>
      </c>
      <c r="H61" s="14" t="s">
        <v>30</v>
      </c>
      <c r="I61" s="14" t="s">
        <v>31</v>
      </c>
      <c r="J61" s="15" t="s">
        <v>32</v>
      </c>
      <c r="K61" s="2">
        <v>11000000</v>
      </c>
      <c r="L61" s="1">
        <v>0</v>
      </c>
      <c r="M61" s="1">
        <v>0</v>
      </c>
      <c r="N61" s="1">
        <v>0</v>
      </c>
      <c r="O61" s="1">
        <v>11000000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3">
        <f t="shared" si="1"/>
        <v>11000000</v>
      </c>
      <c r="AA61" s="17">
        <f t="shared" si="0"/>
        <v>0</v>
      </c>
    </row>
    <row r="62" spans="1:27">
      <c r="A62" s="13" t="s">
        <v>23</v>
      </c>
      <c r="B62" s="14" t="s">
        <v>24</v>
      </c>
      <c r="C62" s="14" t="s">
        <v>25</v>
      </c>
      <c r="D62" s="14" t="s">
        <v>26</v>
      </c>
      <c r="E62" s="14" t="s">
        <v>152</v>
      </c>
      <c r="F62" s="14" t="s">
        <v>153</v>
      </c>
      <c r="G62" s="14" t="s">
        <v>29</v>
      </c>
      <c r="H62" s="14" t="s">
        <v>30</v>
      </c>
      <c r="I62" s="14" t="s">
        <v>31</v>
      </c>
      <c r="J62" s="15" t="s">
        <v>32</v>
      </c>
      <c r="K62" s="2">
        <v>698000</v>
      </c>
      <c r="L62" s="1">
        <v>0</v>
      </c>
      <c r="M62" s="1">
        <v>0</v>
      </c>
      <c r="N62" s="1">
        <v>0</v>
      </c>
      <c r="O62" s="1">
        <v>0</v>
      </c>
      <c r="P62" s="1">
        <v>698000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3">
        <f t="shared" si="1"/>
        <v>698000</v>
      </c>
      <c r="AA62" s="17">
        <f t="shared" si="0"/>
        <v>0</v>
      </c>
    </row>
    <row r="63" spans="1:27">
      <c r="A63" s="13" t="s">
        <v>23</v>
      </c>
      <c r="B63" s="14" t="s">
        <v>24</v>
      </c>
      <c r="C63" s="14" t="s">
        <v>25</v>
      </c>
      <c r="D63" s="14" t="s">
        <v>26</v>
      </c>
      <c r="E63" s="14" t="s">
        <v>154</v>
      </c>
      <c r="F63" s="14" t="s">
        <v>155</v>
      </c>
      <c r="G63" s="14" t="s">
        <v>29</v>
      </c>
      <c r="H63" s="14" t="s">
        <v>30</v>
      </c>
      <c r="I63" s="14" t="s">
        <v>31</v>
      </c>
      <c r="J63" s="15" t="s">
        <v>32</v>
      </c>
      <c r="K63" s="2">
        <v>1916000</v>
      </c>
      <c r="L63" s="1">
        <v>0</v>
      </c>
      <c r="M63" s="1">
        <v>0</v>
      </c>
      <c r="N63" s="1">
        <v>0</v>
      </c>
      <c r="O63" s="1">
        <v>0</v>
      </c>
      <c r="P63" s="1">
        <v>1916000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3">
        <f t="shared" si="1"/>
        <v>1916000</v>
      </c>
      <c r="AA63" s="17">
        <f t="shared" si="0"/>
        <v>0</v>
      </c>
    </row>
    <row r="64" spans="1:27">
      <c r="A64" s="13" t="s">
        <v>23</v>
      </c>
      <c r="B64" s="14" t="s">
        <v>24</v>
      </c>
      <c r="C64" s="14" t="s">
        <v>25</v>
      </c>
      <c r="D64" s="14" t="s">
        <v>26</v>
      </c>
      <c r="E64" s="14" t="s">
        <v>156</v>
      </c>
      <c r="F64" s="14" t="s">
        <v>157</v>
      </c>
      <c r="G64" s="14" t="s">
        <v>29</v>
      </c>
      <c r="H64" s="14" t="s">
        <v>30</v>
      </c>
      <c r="I64" s="14" t="s">
        <v>31</v>
      </c>
      <c r="J64" s="15" t="s">
        <v>32</v>
      </c>
      <c r="K64" s="2">
        <v>354000</v>
      </c>
      <c r="L64" s="1">
        <v>0</v>
      </c>
      <c r="M64" s="1">
        <v>0</v>
      </c>
      <c r="N64" s="1">
        <v>0</v>
      </c>
      <c r="O64" s="1">
        <v>0</v>
      </c>
      <c r="P64" s="1">
        <v>354000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3">
        <f t="shared" si="1"/>
        <v>354000</v>
      </c>
      <c r="AA64" s="17">
        <f t="shared" si="0"/>
        <v>0</v>
      </c>
    </row>
    <row r="65" spans="1:30">
      <c r="A65" s="13" t="s">
        <v>23</v>
      </c>
      <c r="B65" s="14" t="s">
        <v>24</v>
      </c>
      <c r="C65" s="14" t="s">
        <v>25</v>
      </c>
      <c r="D65" s="14" t="s">
        <v>26</v>
      </c>
      <c r="E65" s="14" t="s">
        <v>158</v>
      </c>
      <c r="F65" s="14" t="s">
        <v>159</v>
      </c>
      <c r="G65" s="14" t="s">
        <v>29</v>
      </c>
      <c r="H65" s="14" t="s">
        <v>30</v>
      </c>
      <c r="I65" s="14" t="s">
        <v>31</v>
      </c>
      <c r="J65" s="15" t="s">
        <v>32</v>
      </c>
      <c r="K65" s="2">
        <v>467000</v>
      </c>
      <c r="L65" s="1">
        <v>0</v>
      </c>
      <c r="M65" s="1">
        <v>0</v>
      </c>
      <c r="N65" s="1">
        <v>0</v>
      </c>
      <c r="O65" s="1">
        <v>0</v>
      </c>
      <c r="P65" s="1">
        <v>467000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3">
        <f t="shared" si="1"/>
        <v>467000</v>
      </c>
      <c r="AA65" s="17">
        <f t="shared" si="0"/>
        <v>0</v>
      </c>
    </row>
    <row r="66" spans="1:30">
      <c r="A66" s="13" t="s">
        <v>23</v>
      </c>
      <c r="B66" s="14" t="s">
        <v>24</v>
      </c>
      <c r="C66" s="14" t="s">
        <v>25</v>
      </c>
      <c r="D66" s="14" t="s">
        <v>26</v>
      </c>
      <c r="E66" s="14" t="s">
        <v>160</v>
      </c>
      <c r="F66" s="14" t="s">
        <v>161</v>
      </c>
      <c r="G66" s="14" t="s">
        <v>29</v>
      </c>
      <c r="H66" s="14" t="s">
        <v>30</v>
      </c>
      <c r="I66" s="14" t="s">
        <v>31</v>
      </c>
      <c r="J66" s="15" t="s">
        <v>32</v>
      </c>
      <c r="K66" s="2">
        <v>73000</v>
      </c>
      <c r="L66" s="1">
        <v>0</v>
      </c>
      <c r="M66" s="1">
        <v>0</v>
      </c>
      <c r="N66" s="1">
        <v>0</v>
      </c>
      <c r="O66" s="1">
        <v>0</v>
      </c>
      <c r="P66" s="1">
        <v>73000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3">
        <f t="shared" si="1"/>
        <v>73000</v>
      </c>
      <c r="AA66" s="17">
        <f t="shared" si="0"/>
        <v>0</v>
      </c>
    </row>
    <row r="67" spans="1:30">
      <c r="A67" s="13" t="s">
        <v>23</v>
      </c>
      <c r="B67" s="14" t="s">
        <v>24</v>
      </c>
      <c r="C67" s="14" t="s">
        <v>25</v>
      </c>
      <c r="D67" s="14" t="s">
        <v>26</v>
      </c>
      <c r="E67" s="14" t="s">
        <v>162</v>
      </c>
      <c r="F67" s="14" t="s">
        <v>163</v>
      </c>
      <c r="G67" s="14" t="s">
        <v>29</v>
      </c>
      <c r="H67" s="14" t="s">
        <v>30</v>
      </c>
      <c r="I67" s="14" t="s">
        <v>31</v>
      </c>
      <c r="J67" s="15" t="s">
        <v>32</v>
      </c>
      <c r="K67" s="2">
        <v>35000</v>
      </c>
      <c r="L67" s="1">
        <v>0</v>
      </c>
      <c r="M67" s="1">
        <v>0</v>
      </c>
      <c r="N67" s="1">
        <v>0</v>
      </c>
      <c r="O67" s="1">
        <v>0</v>
      </c>
      <c r="P67" s="1">
        <v>35000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3">
        <f t="shared" ref="Z67:Z83" si="2">SUM(L67:Y67)</f>
        <v>35000</v>
      </c>
      <c r="AA67" s="17">
        <f t="shared" ref="AA67:AA83" si="3">+K67-Z67</f>
        <v>0</v>
      </c>
    </row>
    <row r="68" spans="1:30">
      <c r="A68" s="13" t="s">
        <v>23</v>
      </c>
      <c r="B68" s="14" t="s">
        <v>24</v>
      </c>
      <c r="C68" s="14" t="s">
        <v>25</v>
      </c>
      <c r="D68" s="14" t="s">
        <v>26</v>
      </c>
      <c r="E68" s="14" t="s">
        <v>164</v>
      </c>
      <c r="F68" s="14" t="s">
        <v>165</v>
      </c>
      <c r="G68" s="14" t="s">
        <v>29</v>
      </c>
      <c r="H68" s="14" t="s">
        <v>30</v>
      </c>
      <c r="I68" s="14" t="s">
        <v>31</v>
      </c>
      <c r="J68" s="15" t="s">
        <v>32</v>
      </c>
      <c r="K68" s="2">
        <v>82861000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82861000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3">
        <f t="shared" si="2"/>
        <v>82861000</v>
      </c>
      <c r="AA68" s="17">
        <f t="shared" si="3"/>
        <v>0</v>
      </c>
    </row>
    <row r="69" spans="1:30">
      <c r="A69" s="13" t="s">
        <v>23</v>
      </c>
      <c r="B69" s="14" t="s">
        <v>24</v>
      </c>
      <c r="C69" s="14" t="s">
        <v>25</v>
      </c>
      <c r="D69" s="14" t="s">
        <v>26</v>
      </c>
      <c r="E69" s="14" t="s">
        <v>166</v>
      </c>
      <c r="F69" s="14" t="s">
        <v>167</v>
      </c>
      <c r="G69" s="14" t="s">
        <v>29</v>
      </c>
      <c r="H69" s="14" t="s">
        <v>30</v>
      </c>
      <c r="I69" s="14" t="s">
        <v>31</v>
      </c>
      <c r="J69" s="15" t="s">
        <v>32</v>
      </c>
      <c r="K69" s="2">
        <v>103500000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30000000</v>
      </c>
      <c r="T69" s="1">
        <v>0</v>
      </c>
      <c r="U69" s="1">
        <v>0</v>
      </c>
      <c r="V69" s="1">
        <v>21750000</v>
      </c>
      <c r="W69" s="1">
        <v>0</v>
      </c>
      <c r="X69" s="1">
        <v>51750000</v>
      </c>
      <c r="Y69" s="1">
        <v>0</v>
      </c>
      <c r="Z69" s="3">
        <f t="shared" si="2"/>
        <v>103500000</v>
      </c>
      <c r="AA69" s="17">
        <f t="shared" si="3"/>
        <v>0</v>
      </c>
    </row>
    <row r="70" spans="1:30">
      <c r="A70" s="13" t="s">
        <v>23</v>
      </c>
      <c r="B70" s="14" t="s">
        <v>24</v>
      </c>
      <c r="C70" s="14" t="s">
        <v>25</v>
      </c>
      <c r="D70" s="14" t="s">
        <v>26</v>
      </c>
      <c r="E70" s="14" t="s">
        <v>168</v>
      </c>
      <c r="F70" s="14" t="s">
        <v>169</v>
      </c>
      <c r="G70" s="14" t="s">
        <v>29</v>
      </c>
      <c r="H70" s="14" t="s">
        <v>30</v>
      </c>
      <c r="I70" s="14" t="s">
        <v>31</v>
      </c>
      <c r="J70" s="15" t="s">
        <v>32</v>
      </c>
      <c r="K70" s="2">
        <v>52720000</v>
      </c>
      <c r="L70" s="1">
        <v>0</v>
      </c>
      <c r="M70" s="1">
        <v>0</v>
      </c>
      <c r="N70" s="1">
        <v>0</v>
      </c>
      <c r="O70" s="1">
        <v>0</v>
      </c>
      <c r="P70" s="1">
        <v>4908000</v>
      </c>
      <c r="Q70" s="1">
        <v>4908000</v>
      </c>
      <c r="R70" s="1">
        <v>4908000</v>
      </c>
      <c r="S70" s="1">
        <v>4908000</v>
      </c>
      <c r="T70" s="1">
        <v>4908000</v>
      </c>
      <c r="U70" s="1">
        <v>4908000</v>
      </c>
      <c r="V70" s="1">
        <v>4908000</v>
      </c>
      <c r="W70" s="1">
        <v>4908000</v>
      </c>
      <c r="X70" s="1">
        <v>13456000</v>
      </c>
      <c r="Y70" s="1">
        <v>0</v>
      </c>
      <c r="Z70" s="3">
        <f t="shared" si="2"/>
        <v>52720000</v>
      </c>
      <c r="AA70" s="17">
        <f t="shared" si="3"/>
        <v>0</v>
      </c>
    </row>
    <row r="71" spans="1:30">
      <c r="A71" s="13" t="s">
        <v>23</v>
      </c>
      <c r="B71" s="14" t="s">
        <v>24</v>
      </c>
      <c r="C71" s="14" t="s">
        <v>25</v>
      </c>
      <c r="D71" s="14" t="s">
        <v>26</v>
      </c>
      <c r="E71" s="14" t="s">
        <v>170</v>
      </c>
      <c r="F71" s="14" t="s">
        <v>171</v>
      </c>
      <c r="G71" s="14" t="s">
        <v>29</v>
      </c>
      <c r="H71" s="14" t="s">
        <v>30</v>
      </c>
      <c r="I71" s="14" t="s">
        <v>31</v>
      </c>
      <c r="J71" s="15" t="s">
        <v>32</v>
      </c>
      <c r="K71" s="2">
        <v>55683000</v>
      </c>
      <c r="L71" s="1">
        <v>0</v>
      </c>
      <c r="M71" s="1">
        <v>1082725</v>
      </c>
      <c r="N71" s="1">
        <v>4550023</v>
      </c>
      <c r="O71" s="1">
        <v>4550023</v>
      </c>
      <c r="P71" s="1">
        <v>4550023</v>
      </c>
      <c r="Q71" s="1">
        <v>4550023</v>
      </c>
      <c r="R71" s="1">
        <v>4550023</v>
      </c>
      <c r="S71" s="1">
        <v>4550023</v>
      </c>
      <c r="T71" s="1">
        <v>4550023</v>
      </c>
      <c r="U71" s="1">
        <v>4550023</v>
      </c>
      <c r="V71" s="1">
        <v>4550023</v>
      </c>
      <c r="W71" s="1">
        <v>4550023</v>
      </c>
      <c r="X71" s="1">
        <v>9100045</v>
      </c>
      <c r="Y71" s="1">
        <v>0</v>
      </c>
      <c r="Z71" s="3">
        <f t="shared" si="2"/>
        <v>55683000</v>
      </c>
      <c r="AA71" s="17">
        <f t="shared" si="3"/>
        <v>0</v>
      </c>
    </row>
    <row r="72" spans="1:30">
      <c r="A72" s="13" t="s">
        <v>23</v>
      </c>
      <c r="B72" s="14" t="s">
        <v>24</v>
      </c>
      <c r="C72" s="14" t="s">
        <v>25</v>
      </c>
      <c r="D72" s="14" t="s">
        <v>26</v>
      </c>
      <c r="E72" s="14" t="s">
        <v>172</v>
      </c>
      <c r="F72" s="14" t="s">
        <v>173</v>
      </c>
      <c r="G72" s="14" t="s">
        <v>29</v>
      </c>
      <c r="H72" s="14" t="s">
        <v>30</v>
      </c>
      <c r="I72" s="14" t="s">
        <v>31</v>
      </c>
      <c r="J72" s="15" t="s">
        <v>32</v>
      </c>
      <c r="K72" s="2">
        <v>9300000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9300000</v>
      </c>
      <c r="W72" s="1">
        <v>0</v>
      </c>
      <c r="X72" s="1">
        <v>0</v>
      </c>
      <c r="Y72" s="1">
        <v>0</v>
      </c>
      <c r="Z72" s="3">
        <f t="shared" si="2"/>
        <v>9300000</v>
      </c>
      <c r="AA72" s="17">
        <f t="shared" si="3"/>
        <v>0</v>
      </c>
    </row>
    <row r="73" spans="1:30">
      <c r="A73" s="13" t="s">
        <v>23</v>
      </c>
      <c r="B73" s="14" t="s">
        <v>24</v>
      </c>
      <c r="C73" s="14" t="s">
        <v>25</v>
      </c>
      <c r="D73" s="14" t="s">
        <v>26</v>
      </c>
      <c r="E73" s="14" t="s">
        <v>174</v>
      </c>
      <c r="F73" s="14" t="s">
        <v>175</v>
      </c>
      <c r="G73" s="14" t="s">
        <v>29</v>
      </c>
      <c r="H73" s="14" t="s">
        <v>30</v>
      </c>
      <c r="I73" s="14" t="s">
        <v>31</v>
      </c>
      <c r="J73" s="15" t="s">
        <v>32</v>
      </c>
      <c r="K73" s="2">
        <v>123359000</v>
      </c>
      <c r="L73" s="1">
        <v>0</v>
      </c>
      <c r="M73" s="1">
        <v>10279916</v>
      </c>
      <c r="N73" s="1">
        <v>10279916</v>
      </c>
      <c r="O73" s="1">
        <v>10279916</v>
      </c>
      <c r="P73" s="1">
        <v>10279917</v>
      </c>
      <c r="Q73" s="1">
        <v>10279916</v>
      </c>
      <c r="R73" s="1">
        <v>10279917</v>
      </c>
      <c r="S73" s="1">
        <v>10279917</v>
      </c>
      <c r="T73" s="1">
        <v>10279916</v>
      </c>
      <c r="U73" s="1">
        <v>10279917</v>
      </c>
      <c r="V73" s="1">
        <v>10279917</v>
      </c>
      <c r="W73" s="1">
        <v>10279917</v>
      </c>
      <c r="X73" s="1">
        <v>10279918</v>
      </c>
      <c r="Y73" s="1">
        <v>0</v>
      </c>
      <c r="Z73" s="3">
        <f t="shared" si="2"/>
        <v>123359000</v>
      </c>
      <c r="AA73" s="17">
        <f t="shared" si="3"/>
        <v>0</v>
      </c>
    </row>
    <row r="74" spans="1:30">
      <c r="A74" s="13" t="s">
        <v>23</v>
      </c>
      <c r="B74" s="14" t="s">
        <v>24</v>
      </c>
      <c r="C74" s="14" t="s">
        <v>25</v>
      </c>
      <c r="D74" s="14" t="s">
        <v>26</v>
      </c>
      <c r="E74" s="14" t="s">
        <v>176</v>
      </c>
      <c r="F74" s="14" t="s">
        <v>177</v>
      </c>
      <c r="G74" s="14" t="s">
        <v>29</v>
      </c>
      <c r="H74" s="14" t="s">
        <v>30</v>
      </c>
      <c r="I74" s="14" t="s">
        <v>31</v>
      </c>
      <c r="J74" s="15" t="s">
        <v>32</v>
      </c>
      <c r="K74" s="2">
        <v>170000000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170000000</v>
      </c>
      <c r="V74" s="1">
        <v>0</v>
      </c>
      <c r="W74" s="1">
        <v>0</v>
      </c>
      <c r="X74" s="1">
        <v>0</v>
      </c>
      <c r="Y74" s="1">
        <v>0</v>
      </c>
      <c r="Z74" s="3">
        <f t="shared" si="2"/>
        <v>170000000</v>
      </c>
      <c r="AA74" s="17">
        <f t="shared" si="3"/>
        <v>0</v>
      </c>
    </row>
    <row r="75" spans="1:30">
      <c r="A75" s="13" t="s">
        <v>23</v>
      </c>
      <c r="B75" s="14" t="s">
        <v>24</v>
      </c>
      <c r="C75" s="14" t="s">
        <v>25</v>
      </c>
      <c r="D75" s="14" t="s">
        <v>26</v>
      </c>
      <c r="E75" s="14" t="s">
        <v>178</v>
      </c>
      <c r="F75" s="14" t="s">
        <v>179</v>
      </c>
      <c r="G75" s="14" t="s">
        <v>29</v>
      </c>
      <c r="H75" s="14" t="s">
        <v>30</v>
      </c>
      <c r="I75" s="14" t="s">
        <v>31</v>
      </c>
      <c r="J75" s="15" t="s">
        <v>32</v>
      </c>
      <c r="K75" s="2">
        <v>60491000</v>
      </c>
      <c r="L75" s="1">
        <v>5040917</v>
      </c>
      <c r="M75" s="1">
        <v>5040917</v>
      </c>
      <c r="N75" s="1">
        <v>5040917</v>
      </c>
      <c r="O75" s="1">
        <v>5040917</v>
      </c>
      <c r="P75" s="1">
        <v>5040917</v>
      </c>
      <c r="Q75" s="1">
        <v>5040917</v>
      </c>
      <c r="R75" s="1">
        <v>5040917</v>
      </c>
      <c r="S75" s="1">
        <v>5040917</v>
      </c>
      <c r="T75" s="1">
        <v>5040917</v>
      </c>
      <c r="U75" s="1">
        <v>5040917</v>
      </c>
      <c r="V75" s="1">
        <v>5040917</v>
      </c>
      <c r="W75" s="1">
        <v>5040913</v>
      </c>
      <c r="X75" s="1">
        <v>0</v>
      </c>
      <c r="Y75" s="1">
        <v>0</v>
      </c>
      <c r="Z75" s="3">
        <f t="shared" si="2"/>
        <v>60491000</v>
      </c>
      <c r="AA75" s="17">
        <f t="shared" si="3"/>
        <v>0</v>
      </c>
    </row>
    <row r="76" spans="1:30">
      <c r="A76" s="13" t="s">
        <v>23</v>
      </c>
      <c r="B76" s="14" t="s">
        <v>24</v>
      </c>
      <c r="C76" s="14" t="s">
        <v>25</v>
      </c>
      <c r="D76" s="14" t="s">
        <v>26</v>
      </c>
      <c r="E76" s="14" t="s">
        <v>180</v>
      </c>
      <c r="F76" s="14" t="s">
        <v>181</v>
      </c>
      <c r="G76" s="14" t="s">
        <v>29</v>
      </c>
      <c r="H76" s="14" t="s">
        <v>30</v>
      </c>
      <c r="I76" s="14" t="s">
        <v>31</v>
      </c>
      <c r="J76" s="15" t="s">
        <v>32</v>
      </c>
      <c r="K76" s="2">
        <v>15000000</v>
      </c>
      <c r="L76" s="1">
        <v>0</v>
      </c>
      <c r="M76" s="1">
        <v>0</v>
      </c>
      <c r="N76" s="1">
        <v>0</v>
      </c>
      <c r="O76" s="1">
        <v>15000000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3">
        <f t="shared" si="2"/>
        <v>15000000</v>
      </c>
      <c r="AA76" s="17">
        <f t="shared" si="3"/>
        <v>0</v>
      </c>
    </row>
    <row r="77" spans="1:30">
      <c r="A77" s="13" t="s">
        <v>23</v>
      </c>
      <c r="B77" s="14" t="s">
        <v>24</v>
      </c>
      <c r="C77" s="14" t="s">
        <v>25</v>
      </c>
      <c r="D77" s="14" t="s">
        <v>26</v>
      </c>
      <c r="E77" s="14" t="s">
        <v>182</v>
      </c>
      <c r="F77" s="14" t="s">
        <v>183</v>
      </c>
      <c r="G77" s="14" t="s">
        <v>29</v>
      </c>
      <c r="H77" s="14" t="s">
        <v>30</v>
      </c>
      <c r="I77" s="14" t="s">
        <v>31</v>
      </c>
      <c r="J77" s="15" t="s">
        <v>32</v>
      </c>
      <c r="K77" s="2">
        <v>90100000</v>
      </c>
      <c r="L77" s="1">
        <v>7508333</v>
      </c>
      <c r="M77" s="1">
        <v>7508333</v>
      </c>
      <c r="N77" s="1">
        <v>7508333</v>
      </c>
      <c r="O77" s="1">
        <v>7508333</v>
      </c>
      <c r="P77" s="1">
        <v>7508333</v>
      </c>
      <c r="Q77" s="1">
        <v>7508333</v>
      </c>
      <c r="R77" s="1">
        <v>7508333</v>
      </c>
      <c r="S77" s="1">
        <v>7508333</v>
      </c>
      <c r="T77" s="1">
        <v>7508333</v>
      </c>
      <c r="U77" s="1">
        <v>7508333</v>
      </c>
      <c r="V77" s="1">
        <v>7508333</v>
      </c>
      <c r="W77" s="1">
        <v>7508337</v>
      </c>
      <c r="X77" s="1">
        <v>0</v>
      </c>
      <c r="Y77" s="1">
        <v>0</v>
      </c>
      <c r="Z77" s="3">
        <f t="shared" si="2"/>
        <v>90100000</v>
      </c>
      <c r="AA77" s="17">
        <f t="shared" si="3"/>
        <v>0</v>
      </c>
    </row>
    <row r="78" spans="1:30">
      <c r="A78" s="13" t="s">
        <v>23</v>
      </c>
      <c r="B78" s="14" t="s">
        <v>24</v>
      </c>
      <c r="C78" s="14" t="s">
        <v>25</v>
      </c>
      <c r="D78" s="14" t="s">
        <v>26</v>
      </c>
      <c r="E78" s="14" t="s">
        <v>184</v>
      </c>
      <c r="F78" s="14" t="s">
        <v>185</v>
      </c>
      <c r="G78" s="14" t="s">
        <v>29</v>
      </c>
      <c r="H78" s="14" t="s">
        <v>30</v>
      </c>
      <c r="I78" s="14" t="s">
        <v>31</v>
      </c>
      <c r="J78" s="15" t="s">
        <v>32</v>
      </c>
      <c r="K78" s="2">
        <v>31000000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31000000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3">
        <f t="shared" si="2"/>
        <v>31000000</v>
      </c>
      <c r="AA78" s="17">
        <f t="shared" si="3"/>
        <v>0</v>
      </c>
    </row>
    <row r="79" spans="1:30">
      <c r="A79" s="13" t="s">
        <v>23</v>
      </c>
      <c r="B79" s="14" t="s">
        <v>24</v>
      </c>
      <c r="C79" s="14" t="s">
        <v>25</v>
      </c>
      <c r="D79" s="14" t="s">
        <v>26</v>
      </c>
      <c r="E79" s="14" t="s">
        <v>186</v>
      </c>
      <c r="F79" s="14" t="s">
        <v>187</v>
      </c>
      <c r="G79" s="14" t="s">
        <v>29</v>
      </c>
      <c r="H79" s="14" t="s">
        <v>30</v>
      </c>
      <c r="I79" s="14" t="s">
        <v>31</v>
      </c>
      <c r="J79" s="15" t="s">
        <v>32</v>
      </c>
      <c r="K79" s="2">
        <v>20000000</v>
      </c>
      <c r="L79" s="1">
        <v>0</v>
      </c>
      <c r="M79" s="1">
        <v>0</v>
      </c>
      <c r="N79" s="1">
        <v>0</v>
      </c>
      <c r="O79" s="1">
        <v>10000000</v>
      </c>
      <c r="P79" s="1">
        <v>0</v>
      </c>
      <c r="Q79" s="1">
        <v>0</v>
      </c>
      <c r="R79" s="1">
        <v>10000000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3">
        <f t="shared" si="2"/>
        <v>20000000</v>
      </c>
      <c r="AA79" s="17">
        <f t="shared" si="3"/>
        <v>0</v>
      </c>
    </row>
    <row r="80" spans="1:30">
      <c r="A80" s="13" t="s">
        <v>23</v>
      </c>
      <c r="B80" s="14" t="s">
        <v>24</v>
      </c>
      <c r="C80" s="14" t="s">
        <v>25</v>
      </c>
      <c r="D80" s="14" t="s">
        <v>26</v>
      </c>
      <c r="E80" s="14" t="s">
        <v>188</v>
      </c>
      <c r="F80" s="14" t="s">
        <v>189</v>
      </c>
      <c r="G80" s="14" t="s">
        <v>190</v>
      </c>
      <c r="H80" s="14" t="s">
        <v>191</v>
      </c>
      <c r="I80" s="14" t="s">
        <v>31</v>
      </c>
      <c r="J80" s="15" t="s">
        <v>32</v>
      </c>
      <c r="K80" s="2">
        <v>1673115000</v>
      </c>
      <c r="L80" s="1">
        <v>191826673</v>
      </c>
      <c r="M80" s="1">
        <v>456126161</v>
      </c>
      <c r="N80" s="1">
        <v>123701200</v>
      </c>
      <c r="O80" s="1">
        <v>143701200</v>
      </c>
      <c r="P80" s="1">
        <v>121208231</v>
      </c>
      <c r="Q80" s="1">
        <v>46871975</v>
      </c>
      <c r="R80" s="1">
        <v>6282200</v>
      </c>
      <c r="S80" s="1">
        <v>2700000</v>
      </c>
      <c r="T80" s="1">
        <v>2700000</v>
      </c>
      <c r="U80" s="1">
        <v>2700000</v>
      </c>
      <c r="V80" s="1">
        <v>18800000</v>
      </c>
      <c r="W80" s="1">
        <v>0</v>
      </c>
      <c r="X80" s="1">
        <v>556497360</v>
      </c>
      <c r="Y80" s="1">
        <v>0</v>
      </c>
      <c r="Z80" s="3">
        <f t="shared" si="2"/>
        <v>1673115000</v>
      </c>
      <c r="AA80" s="17">
        <f t="shared" si="3"/>
        <v>0</v>
      </c>
      <c r="AD80" s="18"/>
    </row>
    <row r="81" spans="1:30">
      <c r="A81" s="13" t="s">
        <v>23</v>
      </c>
      <c r="B81" s="14" t="s">
        <v>24</v>
      </c>
      <c r="C81" s="14" t="s">
        <v>25</v>
      </c>
      <c r="D81" s="14" t="s">
        <v>26</v>
      </c>
      <c r="E81" s="14" t="s">
        <v>192</v>
      </c>
      <c r="F81" s="14" t="s">
        <v>193</v>
      </c>
      <c r="G81" s="14" t="s">
        <v>190</v>
      </c>
      <c r="H81" s="14" t="s">
        <v>191</v>
      </c>
      <c r="I81" s="14" t="s">
        <v>31</v>
      </c>
      <c r="J81" s="15" t="s">
        <v>32</v>
      </c>
      <c r="K81" s="2">
        <v>106896000</v>
      </c>
      <c r="L81" s="1">
        <v>2405079</v>
      </c>
      <c r="M81" s="1">
        <v>52715320</v>
      </c>
      <c r="N81" s="1">
        <v>2000000</v>
      </c>
      <c r="O81" s="1">
        <v>2000000</v>
      </c>
      <c r="P81" s="1">
        <v>2000000</v>
      </c>
      <c r="Q81" s="1">
        <v>2050000</v>
      </c>
      <c r="R81" s="1">
        <v>2100000</v>
      </c>
      <c r="S81" s="1">
        <v>2100000</v>
      </c>
      <c r="T81" s="1">
        <v>2100000</v>
      </c>
      <c r="U81" s="1">
        <v>2100000</v>
      </c>
      <c r="V81" s="1">
        <v>5661246</v>
      </c>
      <c r="W81" s="1">
        <v>0</v>
      </c>
      <c r="X81" s="1">
        <v>29664355</v>
      </c>
      <c r="Y81" s="1">
        <v>0</v>
      </c>
      <c r="Z81" s="3">
        <f t="shared" si="2"/>
        <v>106896000</v>
      </c>
      <c r="AA81" s="17">
        <f t="shared" si="3"/>
        <v>0</v>
      </c>
      <c r="AD81" s="18"/>
    </row>
    <row r="82" spans="1:30">
      <c r="A82" s="13" t="s">
        <v>23</v>
      </c>
      <c r="B82" s="14" t="s">
        <v>24</v>
      </c>
      <c r="C82" s="14" t="s">
        <v>25</v>
      </c>
      <c r="D82" s="14" t="s">
        <v>26</v>
      </c>
      <c r="E82" s="14" t="s">
        <v>194</v>
      </c>
      <c r="F82" s="14" t="s">
        <v>195</v>
      </c>
      <c r="G82" s="14" t="s">
        <v>190</v>
      </c>
      <c r="H82" s="14" t="s">
        <v>191</v>
      </c>
      <c r="I82" s="14" t="s">
        <v>196</v>
      </c>
      <c r="J82" s="15" t="s">
        <v>197</v>
      </c>
      <c r="K82" s="2">
        <v>20191963000</v>
      </c>
      <c r="L82" s="1">
        <v>1222442716</v>
      </c>
      <c r="M82" s="1">
        <v>598058068</v>
      </c>
      <c r="N82" s="1">
        <v>2760937255</v>
      </c>
      <c r="O82" s="1">
        <v>2552068966</v>
      </c>
      <c r="P82" s="1">
        <v>2329291707</v>
      </c>
      <c r="Q82" s="1">
        <v>2248233587</v>
      </c>
      <c r="R82" s="1">
        <v>1583457235</v>
      </c>
      <c r="S82" s="1">
        <v>1044220622</v>
      </c>
      <c r="T82" s="1">
        <v>363859354</v>
      </c>
      <c r="U82" s="1">
        <v>116312509</v>
      </c>
      <c r="V82" s="1">
        <v>99963331</v>
      </c>
      <c r="W82" s="1">
        <v>0</v>
      </c>
      <c r="X82" s="1">
        <v>5273117650</v>
      </c>
      <c r="Y82" s="1">
        <v>0</v>
      </c>
      <c r="Z82" s="3">
        <f t="shared" si="2"/>
        <v>20191963000</v>
      </c>
      <c r="AA82" s="17">
        <f t="shared" si="3"/>
        <v>0</v>
      </c>
      <c r="AD82" s="18"/>
    </row>
    <row r="83" spans="1:30">
      <c r="A83" s="13" t="s">
        <v>23</v>
      </c>
      <c r="B83" s="14" t="s">
        <v>24</v>
      </c>
      <c r="C83" s="14" t="s">
        <v>25</v>
      </c>
      <c r="D83" s="14" t="s">
        <v>26</v>
      </c>
      <c r="E83" s="14" t="s">
        <v>198</v>
      </c>
      <c r="F83" s="14" t="s">
        <v>199</v>
      </c>
      <c r="G83" s="14" t="s">
        <v>190</v>
      </c>
      <c r="H83" s="14" t="s">
        <v>191</v>
      </c>
      <c r="I83" s="14" t="s">
        <v>200</v>
      </c>
      <c r="J83" s="15" t="s">
        <v>201</v>
      </c>
      <c r="K83" s="2">
        <v>17642409000</v>
      </c>
      <c r="L83" s="1">
        <v>300000000</v>
      </c>
      <c r="M83" s="1">
        <v>4651022721</v>
      </c>
      <c r="N83" s="1">
        <f>2348688943+200000000</f>
        <v>2548688943</v>
      </c>
      <c r="O83" s="1">
        <v>1767427994</v>
      </c>
      <c r="P83" s="1">
        <v>3157814128</v>
      </c>
      <c r="Q83" s="1">
        <v>0</v>
      </c>
      <c r="R83" s="1">
        <v>21764956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f>3329222084+1866468174</f>
        <v>5195690258</v>
      </c>
      <c r="Y83" s="1">
        <v>0</v>
      </c>
      <c r="Z83" s="3">
        <f t="shared" si="2"/>
        <v>17642409000</v>
      </c>
      <c r="AA83" s="17">
        <f t="shared" si="3"/>
        <v>0</v>
      </c>
      <c r="AD83" s="18"/>
    </row>
    <row r="84" spans="1:30">
      <c r="A84" s="16" t="s">
        <v>202</v>
      </c>
      <c r="B84" s="4"/>
      <c r="C84" s="4"/>
      <c r="D84" s="4"/>
      <c r="E84" s="4"/>
      <c r="F84" s="4"/>
      <c r="G84" s="4"/>
      <c r="H84" s="4"/>
      <c r="I84" s="4"/>
      <c r="J84" s="4"/>
      <c r="K84" s="5">
        <f>SUM(K2:K83)</f>
        <v>81766615000</v>
      </c>
      <c r="L84" s="5">
        <f t="shared" ref="L84:Y84" si="4">SUM(L2:L83)</f>
        <v>1733777385</v>
      </c>
      <c r="M84" s="5">
        <f t="shared" si="4"/>
        <v>6869015909</v>
      </c>
      <c r="N84" s="5">
        <f t="shared" si="4"/>
        <v>8029033504</v>
      </c>
      <c r="O84" s="5">
        <f t="shared" si="4"/>
        <v>5807685966</v>
      </c>
      <c r="P84" s="5">
        <f t="shared" si="4"/>
        <v>7157719173</v>
      </c>
      <c r="Q84" s="5">
        <f t="shared" si="4"/>
        <v>3904050601</v>
      </c>
      <c r="R84" s="5">
        <f t="shared" si="4"/>
        <v>6515275398</v>
      </c>
      <c r="S84" s="5">
        <f t="shared" si="4"/>
        <v>7042475329</v>
      </c>
      <c r="T84" s="5">
        <f t="shared" si="4"/>
        <v>5021805893</v>
      </c>
      <c r="U84" s="5">
        <f t="shared" si="4"/>
        <v>5948814616</v>
      </c>
      <c r="V84" s="5">
        <f t="shared" si="4"/>
        <v>5968904137</v>
      </c>
      <c r="W84" s="5">
        <f t="shared" si="4"/>
        <v>2178532431</v>
      </c>
      <c r="X84" s="5">
        <f t="shared" si="4"/>
        <v>15589524658</v>
      </c>
      <c r="Y84" s="5">
        <f t="shared" si="4"/>
        <v>0</v>
      </c>
      <c r="Z84" s="6">
        <f>SUM(Z2:Z83)</f>
        <v>81766615000</v>
      </c>
      <c r="AA84" s="6">
        <f>SUM(AA2:AA83)</f>
        <v>0</v>
      </c>
    </row>
    <row r="90" spans="1:30">
      <c r="K90" s="19">
        <f>+K80+K81+K82+K83</f>
        <v>39614383000</v>
      </c>
    </row>
    <row r="91" spans="1:30">
      <c r="K91" s="19">
        <v>31888635461</v>
      </c>
    </row>
    <row r="92" spans="1:30">
      <c r="K92" s="19">
        <f>+K90-K91</f>
        <v>7725747539</v>
      </c>
    </row>
  </sheetData>
  <autoFilter ref="A1:AD84" xr:uid="{75034294-2934-427A-8FDD-B0195F5422EB}"/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F7DB-387C-4B06-A5B1-40E19EABF6DE}">
  <dimension ref="A1:J43"/>
  <sheetViews>
    <sheetView tabSelected="1" topLeftCell="E1" workbookViewId="0">
      <selection activeCell="J25" sqref="J25"/>
    </sheetView>
  </sheetViews>
  <sheetFormatPr defaultColWidth="11.42578125" defaultRowHeight="15"/>
  <cols>
    <col min="1" max="3" width="0" hidden="1" customWidth="1"/>
    <col min="4" max="4" width="16.85546875" hidden="1" customWidth="1"/>
    <col min="5" max="5" width="25.5703125" bestFit="1" customWidth="1"/>
    <col min="6" max="6" width="57" customWidth="1"/>
    <col min="7" max="7" width="18.42578125" bestFit="1" customWidth="1"/>
    <col min="10" max="10" width="19.5703125" bestFit="1" customWidth="1"/>
  </cols>
  <sheetData>
    <row r="1" spans="1:7">
      <c r="A1" s="8" t="s">
        <v>0</v>
      </c>
      <c r="B1" s="7"/>
      <c r="C1" s="9" t="s">
        <v>1</v>
      </c>
      <c r="D1" s="7"/>
      <c r="E1" s="9" t="s">
        <v>2</v>
      </c>
      <c r="F1" s="7"/>
      <c r="G1" s="11" t="s">
        <v>8</v>
      </c>
    </row>
    <row r="2" spans="1:7">
      <c r="A2" s="13" t="s">
        <v>23</v>
      </c>
      <c r="B2" s="14" t="s">
        <v>24</v>
      </c>
      <c r="C2" s="14" t="s">
        <v>25</v>
      </c>
      <c r="D2" s="14" t="s">
        <v>26</v>
      </c>
      <c r="E2" s="14" t="s">
        <v>49</v>
      </c>
      <c r="F2" s="14" t="s">
        <v>50</v>
      </c>
      <c r="G2" s="1">
        <v>1939000</v>
      </c>
    </row>
    <row r="3" spans="1:7">
      <c r="A3" s="13" t="s">
        <v>23</v>
      </c>
      <c r="B3" s="14" t="s">
        <v>24</v>
      </c>
      <c r="C3" s="14" t="s">
        <v>25</v>
      </c>
      <c r="D3" s="14" t="s">
        <v>26</v>
      </c>
      <c r="E3" s="14" t="s">
        <v>55</v>
      </c>
      <c r="F3" s="14" t="s">
        <v>56</v>
      </c>
      <c r="G3" s="1">
        <v>1060000</v>
      </c>
    </row>
    <row r="4" spans="1:7">
      <c r="A4" s="13" t="s">
        <v>23</v>
      </c>
      <c r="B4" s="14" t="s">
        <v>24</v>
      </c>
      <c r="C4" s="14" t="s">
        <v>25</v>
      </c>
      <c r="D4" s="14" t="s">
        <v>26</v>
      </c>
      <c r="E4" s="14" t="s">
        <v>63</v>
      </c>
      <c r="F4" s="14" t="s">
        <v>64</v>
      </c>
      <c r="G4" s="1">
        <v>1554667</v>
      </c>
    </row>
    <row r="5" spans="1:7">
      <c r="A5" s="13" t="s">
        <v>23</v>
      </c>
      <c r="B5" s="14" t="s">
        <v>24</v>
      </c>
      <c r="C5" s="14" t="s">
        <v>25</v>
      </c>
      <c r="D5" s="14" t="s">
        <v>26</v>
      </c>
      <c r="E5" s="14" t="s">
        <v>68</v>
      </c>
      <c r="F5" s="14" t="s">
        <v>69</v>
      </c>
      <c r="G5" s="1">
        <v>24898333</v>
      </c>
    </row>
    <row r="6" spans="1:7">
      <c r="A6" s="13" t="s">
        <v>23</v>
      </c>
      <c r="B6" s="14" t="s">
        <v>24</v>
      </c>
      <c r="C6" s="14" t="s">
        <v>25</v>
      </c>
      <c r="D6" s="14" t="s">
        <v>26</v>
      </c>
      <c r="E6" s="14" t="s">
        <v>70</v>
      </c>
      <c r="F6" s="14" t="s">
        <v>71</v>
      </c>
      <c r="G6" s="1">
        <v>1705000</v>
      </c>
    </row>
    <row r="7" spans="1:7">
      <c r="A7" s="13" t="s">
        <v>23</v>
      </c>
      <c r="B7" s="14" t="s">
        <v>24</v>
      </c>
      <c r="C7" s="14" t="s">
        <v>25</v>
      </c>
      <c r="D7" s="14" t="s">
        <v>26</v>
      </c>
      <c r="E7" s="14" t="s">
        <v>72</v>
      </c>
      <c r="F7" s="14" t="s">
        <v>73</v>
      </c>
      <c r="G7" s="1">
        <v>33654666</v>
      </c>
    </row>
    <row r="8" spans="1:7">
      <c r="A8" s="13" t="s">
        <v>23</v>
      </c>
      <c r="B8" s="14" t="s">
        <v>24</v>
      </c>
      <c r="C8" s="14" t="s">
        <v>25</v>
      </c>
      <c r="D8" s="14" t="s">
        <v>26</v>
      </c>
      <c r="E8" s="14" t="s">
        <v>74</v>
      </c>
      <c r="F8" s="14" t="s">
        <v>75</v>
      </c>
      <c r="G8" s="1">
        <v>5300000</v>
      </c>
    </row>
    <row r="9" spans="1:7">
      <c r="A9" s="13" t="s">
        <v>23</v>
      </c>
      <c r="B9" s="14" t="s">
        <v>24</v>
      </c>
      <c r="C9" s="14" t="s">
        <v>25</v>
      </c>
      <c r="D9" s="14" t="s">
        <v>26</v>
      </c>
      <c r="E9" s="14" t="s">
        <v>76</v>
      </c>
      <c r="F9" s="14" t="s">
        <v>77</v>
      </c>
      <c r="G9" s="1">
        <v>3833333</v>
      </c>
    </row>
    <row r="10" spans="1:7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80</v>
      </c>
      <c r="F10" s="14" t="s">
        <v>81</v>
      </c>
      <c r="G10" s="1">
        <v>2366667</v>
      </c>
    </row>
    <row r="11" spans="1:7">
      <c r="A11" s="13" t="s">
        <v>23</v>
      </c>
      <c r="B11" s="14" t="s">
        <v>24</v>
      </c>
      <c r="C11" s="14" t="s">
        <v>25</v>
      </c>
      <c r="D11" s="14" t="s">
        <v>26</v>
      </c>
      <c r="E11" s="14" t="s">
        <v>82</v>
      </c>
      <c r="F11" s="14" t="s">
        <v>83</v>
      </c>
      <c r="G11" s="1">
        <v>9000000</v>
      </c>
    </row>
    <row r="12" spans="1:7">
      <c r="A12" s="13" t="s">
        <v>23</v>
      </c>
      <c r="B12" s="14" t="s">
        <v>24</v>
      </c>
      <c r="C12" s="14" t="s">
        <v>25</v>
      </c>
      <c r="D12" s="14" t="s">
        <v>26</v>
      </c>
      <c r="E12" s="14" t="s">
        <v>84</v>
      </c>
      <c r="F12" s="14" t="s">
        <v>85</v>
      </c>
      <c r="G12" s="1">
        <v>5366666</v>
      </c>
    </row>
    <row r="13" spans="1:7">
      <c r="A13" s="13" t="s">
        <v>23</v>
      </c>
      <c r="B13" s="14" t="s">
        <v>24</v>
      </c>
      <c r="C13" s="14" t="s">
        <v>25</v>
      </c>
      <c r="D13" s="14" t="s">
        <v>26</v>
      </c>
      <c r="E13" s="14" t="s">
        <v>86</v>
      </c>
      <c r="F13" s="14" t="s">
        <v>87</v>
      </c>
      <c r="G13" s="1">
        <v>4400000</v>
      </c>
    </row>
    <row r="14" spans="1:7">
      <c r="A14" s="13" t="s">
        <v>23</v>
      </c>
      <c r="B14" s="14" t="s">
        <v>24</v>
      </c>
      <c r="C14" s="14" t="s">
        <v>25</v>
      </c>
      <c r="D14" s="14" t="s">
        <v>26</v>
      </c>
      <c r="E14" s="14" t="s">
        <v>88</v>
      </c>
      <c r="F14" s="14" t="s">
        <v>89</v>
      </c>
      <c r="G14" s="1">
        <v>9766667</v>
      </c>
    </row>
    <row r="15" spans="1:7">
      <c r="A15" s="13" t="s">
        <v>23</v>
      </c>
      <c r="B15" s="14" t="s">
        <v>24</v>
      </c>
      <c r="C15" s="14" t="s">
        <v>25</v>
      </c>
      <c r="D15" s="14" t="s">
        <v>26</v>
      </c>
      <c r="E15" s="14" t="s">
        <v>90</v>
      </c>
      <c r="F15" s="14" t="s">
        <v>91</v>
      </c>
      <c r="G15" s="1">
        <v>24233333</v>
      </c>
    </row>
    <row r="16" spans="1:7">
      <c r="A16" s="13" t="s">
        <v>23</v>
      </c>
      <c r="B16" s="14" t="s">
        <v>24</v>
      </c>
      <c r="C16" s="14" t="s">
        <v>25</v>
      </c>
      <c r="D16" s="14" t="s">
        <v>26</v>
      </c>
      <c r="E16" s="14" t="s">
        <v>92</v>
      </c>
      <c r="F16" s="14" t="s">
        <v>93</v>
      </c>
      <c r="G16" s="1">
        <v>4733333</v>
      </c>
    </row>
    <row r="17" spans="1:7">
      <c r="A17" s="13" t="s">
        <v>23</v>
      </c>
      <c r="B17" s="14" t="s">
        <v>24</v>
      </c>
      <c r="C17" s="14" t="s">
        <v>25</v>
      </c>
      <c r="D17" s="14" t="s">
        <v>26</v>
      </c>
      <c r="E17" s="14" t="s">
        <v>94</v>
      </c>
      <c r="F17" s="14" t="s">
        <v>95</v>
      </c>
      <c r="G17" s="1">
        <v>6438333</v>
      </c>
    </row>
    <row r="18" spans="1:7">
      <c r="A18" s="13" t="s">
        <v>23</v>
      </c>
      <c r="B18" s="14" t="s">
        <v>24</v>
      </c>
      <c r="C18" s="14" t="s">
        <v>25</v>
      </c>
      <c r="D18" s="14" t="s">
        <v>26</v>
      </c>
      <c r="E18" s="14" t="s">
        <v>96</v>
      </c>
      <c r="F18" s="14" t="s">
        <v>97</v>
      </c>
      <c r="G18" s="1">
        <v>4200000</v>
      </c>
    </row>
    <row r="19" spans="1:7">
      <c r="A19" s="13" t="s">
        <v>23</v>
      </c>
      <c r="B19" s="14" t="s">
        <v>24</v>
      </c>
      <c r="C19" s="14" t="s">
        <v>25</v>
      </c>
      <c r="D19" s="14" t="s">
        <v>26</v>
      </c>
      <c r="E19" s="14" t="s">
        <v>98</v>
      </c>
      <c r="F19" s="14" t="s">
        <v>99</v>
      </c>
      <c r="G19" s="1">
        <v>6933333</v>
      </c>
    </row>
    <row r="20" spans="1:7">
      <c r="A20" s="13" t="s">
        <v>23</v>
      </c>
      <c r="B20" s="14" t="s">
        <v>24</v>
      </c>
      <c r="C20" s="14" t="s">
        <v>25</v>
      </c>
      <c r="D20" s="14" t="s">
        <v>26</v>
      </c>
      <c r="E20" s="14" t="s">
        <v>100</v>
      </c>
      <c r="F20" s="14" t="s">
        <v>101</v>
      </c>
      <c r="G20" s="1">
        <v>4800000</v>
      </c>
    </row>
    <row r="21" spans="1:7">
      <c r="A21" s="13" t="s">
        <v>23</v>
      </c>
      <c r="B21" s="14" t="s">
        <v>24</v>
      </c>
      <c r="C21" s="14" t="s">
        <v>25</v>
      </c>
      <c r="D21" s="14" t="s">
        <v>26</v>
      </c>
      <c r="E21" s="14" t="s">
        <v>102</v>
      </c>
      <c r="F21" s="14" t="s">
        <v>103</v>
      </c>
      <c r="G21" s="1">
        <v>2366667</v>
      </c>
    </row>
    <row r="22" spans="1:7">
      <c r="A22" s="13" t="s">
        <v>23</v>
      </c>
      <c r="B22" s="14" t="s">
        <v>24</v>
      </c>
      <c r="C22" s="14" t="s">
        <v>25</v>
      </c>
      <c r="D22" s="14" t="s">
        <v>26</v>
      </c>
      <c r="E22" s="14" t="s">
        <v>104</v>
      </c>
      <c r="F22" s="14" t="s">
        <v>105</v>
      </c>
      <c r="G22" s="1">
        <v>1705000</v>
      </c>
    </row>
    <row r="23" spans="1:7">
      <c r="A23" s="13" t="s">
        <v>23</v>
      </c>
      <c r="B23" s="14" t="s">
        <v>24</v>
      </c>
      <c r="C23" s="14" t="s">
        <v>25</v>
      </c>
      <c r="D23" s="14" t="s">
        <v>26</v>
      </c>
      <c r="E23" s="14" t="s">
        <v>106</v>
      </c>
      <c r="F23" s="14" t="s">
        <v>107</v>
      </c>
      <c r="G23" s="1">
        <v>8266667</v>
      </c>
    </row>
    <row r="24" spans="1:7">
      <c r="A24" s="13" t="s">
        <v>23</v>
      </c>
      <c r="B24" s="14" t="s">
        <v>24</v>
      </c>
      <c r="C24" s="14" t="s">
        <v>25</v>
      </c>
      <c r="D24" s="14" t="s">
        <v>26</v>
      </c>
      <c r="E24" s="14" t="s">
        <v>108</v>
      </c>
      <c r="F24" s="14" t="s">
        <v>109</v>
      </c>
      <c r="G24" s="1">
        <v>622596167</v>
      </c>
    </row>
    <row r="25" spans="1:7">
      <c r="A25" s="13" t="s">
        <v>23</v>
      </c>
      <c r="B25" s="14" t="s">
        <v>24</v>
      </c>
      <c r="C25" s="14" t="s">
        <v>25</v>
      </c>
      <c r="D25" s="14" t="s">
        <v>26</v>
      </c>
      <c r="E25" s="14" t="s">
        <v>110</v>
      </c>
      <c r="F25" s="14" t="s">
        <v>111</v>
      </c>
      <c r="G25" s="1">
        <v>3533333</v>
      </c>
    </row>
    <row r="26" spans="1:7">
      <c r="A26" s="13" t="s">
        <v>23</v>
      </c>
      <c r="B26" s="14" t="s">
        <v>24</v>
      </c>
      <c r="C26" s="14" t="s">
        <v>25</v>
      </c>
      <c r="D26" s="14" t="s">
        <v>26</v>
      </c>
      <c r="E26" s="14" t="s">
        <v>112</v>
      </c>
      <c r="F26" s="14" t="s">
        <v>113</v>
      </c>
      <c r="G26" s="1">
        <v>4300000</v>
      </c>
    </row>
    <row r="27" spans="1:7">
      <c r="A27" s="13" t="s">
        <v>23</v>
      </c>
      <c r="B27" s="14" t="s">
        <v>24</v>
      </c>
      <c r="C27" s="14" t="s">
        <v>25</v>
      </c>
      <c r="D27" s="14" t="s">
        <v>26</v>
      </c>
      <c r="E27" s="14" t="s">
        <v>114</v>
      </c>
      <c r="F27" s="14" t="s">
        <v>115</v>
      </c>
      <c r="G27" s="1">
        <v>3300000</v>
      </c>
    </row>
    <row r="28" spans="1:7">
      <c r="A28" s="13" t="s">
        <v>23</v>
      </c>
      <c r="B28" s="14" t="s">
        <v>24</v>
      </c>
      <c r="C28" s="14" t="s">
        <v>25</v>
      </c>
      <c r="D28" s="14" t="s">
        <v>26</v>
      </c>
      <c r="E28" s="14" t="s">
        <v>116</v>
      </c>
      <c r="F28" s="14" t="s">
        <v>117</v>
      </c>
      <c r="G28" s="1">
        <v>2200000</v>
      </c>
    </row>
    <row r="29" spans="1:7">
      <c r="A29" s="13" t="s">
        <v>23</v>
      </c>
      <c r="B29" s="14" t="s">
        <v>24</v>
      </c>
      <c r="C29" s="14" t="s">
        <v>25</v>
      </c>
      <c r="D29" s="14" t="s">
        <v>26</v>
      </c>
      <c r="E29" s="14" t="s">
        <v>118</v>
      </c>
      <c r="F29" s="14" t="s">
        <v>119</v>
      </c>
      <c r="G29" s="1">
        <v>10353333</v>
      </c>
    </row>
    <row r="30" spans="1:7">
      <c r="A30" s="13" t="s">
        <v>23</v>
      </c>
      <c r="B30" s="14" t="s">
        <v>24</v>
      </c>
      <c r="C30" s="14" t="s">
        <v>25</v>
      </c>
      <c r="D30" s="14" t="s">
        <v>26</v>
      </c>
      <c r="E30" s="14" t="s">
        <v>122</v>
      </c>
      <c r="F30" s="14" t="s">
        <v>123</v>
      </c>
      <c r="G30" s="1">
        <v>169164667</v>
      </c>
    </row>
    <row r="31" spans="1:7">
      <c r="A31" s="13" t="s">
        <v>23</v>
      </c>
      <c r="B31" s="14" t="s">
        <v>24</v>
      </c>
      <c r="C31" s="14" t="s">
        <v>25</v>
      </c>
      <c r="D31" s="14" t="s">
        <v>26</v>
      </c>
      <c r="E31" s="14" t="s">
        <v>124</v>
      </c>
      <c r="F31" s="14" t="s">
        <v>125</v>
      </c>
      <c r="G31" s="1">
        <v>3410000</v>
      </c>
    </row>
    <row r="32" spans="1:7">
      <c r="A32" s="13" t="s">
        <v>23</v>
      </c>
      <c r="B32" s="14" t="s">
        <v>24</v>
      </c>
      <c r="C32" s="14" t="s">
        <v>25</v>
      </c>
      <c r="D32" s="14" t="s">
        <v>26</v>
      </c>
      <c r="E32" s="14" t="s">
        <v>126</v>
      </c>
      <c r="F32" s="14" t="s">
        <v>127</v>
      </c>
      <c r="G32" s="1">
        <v>7100000</v>
      </c>
    </row>
    <row r="33" spans="1:10">
      <c r="A33" s="13" t="s">
        <v>23</v>
      </c>
      <c r="B33" s="14" t="s">
        <v>24</v>
      </c>
      <c r="C33" s="14" t="s">
        <v>25</v>
      </c>
      <c r="D33" s="14" t="s">
        <v>26</v>
      </c>
      <c r="E33" s="14" t="s">
        <v>128</v>
      </c>
      <c r="F33" s="14" t="s">
        <v>129</v>
      </c>
      <c r="G33" s="1">
        <v>10463333</v>
      </c>
    </row>
    <row r="34" spans="1:10">
      <c r="A34" s="13" t="s">
        <v>23</v>
      </c>
      <c r="B34" s="14" t="s">
        <v>24</v>
      </c>
      <c r="C34" s="14" t="s">
        <v>25</v>
      </c>
      <c r="D34" s="14" t="s">
        <v>26</v>
      </c>
      <c r="E34" s="14" t="s">
        <v>136</v>
      </c>
      <c r="F34" s="14" t="s">
        <v>137</v>
      </c>
      <c r="G34" s="1">
        <v>82239250</v>
      </c>
    </row>
    <row r="35" spans="1:10">
      <c r="A35" s="13" t="s">
        <v>23</v>
      </c>
      <c r="B35" s="14" t="s">
        <v>24</v>
      </c>
      <c r="C35" s="14" t="s">
        <v>25</v>
      </c>
      <c r="D35" s="14" t="s">
        <v>26</v>
      </c>
      <c r="E35" s="14" t="s">
        <v>170</v>
      </c>
      <c r="F35" s="14" t="s">
        <v>171</v>
      </c>
      <c r="G35" s="1">
        <v>1082725</v>
      </c>
    </row>
    <row r="36" spans="1:10">
      <c r="A36" s="13" t="s">
        <v>23</v>
      </c>
      <c r="B36" s="14" t="s">
        <v>24</v>
      </c>
      <c r="C36" s="14" t="s">
        <v>25</v>
      </c>
      <c r="D36" s="14" t="s">
        <v>26</v>
      </c>
      <c r="E36" s="14" t="s">
        <v>174</v>
      </c>
      <c r="F36" s="14" t="s">
        <v>175</v>
      </c>
      <c r="G36" s="1">
        <v>10279916</v>
      </c>
    </row>
    <row r="37" spans="1:10">
      <c r="A37" s="13" t="s">
        <v>23</v>
      </c>
      <c r="B37" s="14" t="s">
        <v>24</v>
      </c>
      <c r="C37" s="14" t="s">
        <v>25</v>
      </c>
      <c r="D37" s="14" t="s">
        <v>26</v>
      </c>
      <c r="E37" s="14" t="s">
        <v>178</v>
      </c>
      <c r="F37" s="14" t="s">
        <v>179</v>
      </c>
      <c r="G37" s="1">
        <v>5040917</v>
      </c>
    </row>
    <row r="38" spans="1:10">
      <c r="A38" s="13" t="s">
        <v>23</v>
      </c>
      <c r="B38" s="14" t="s">
        <v>24</v>
      </c>
      <c r="C38" s="14" t="s">
        <v>25</v>
      </c>
      <c r="D38" s="14" t="s">
        <v>26</v>
      </c>
      <c r="E38" s="14" t="s">
        <v>182</v>
      </c>
      <c r="F38" s="14" t="s">
        <v>183</v>
      </c>
      <c r="G38" s="1">
        <v>7508333</v>
      </c>
    </row>
    <row r="39" spans="1:10">
      <c r="A39" s="13" t="s">
        <v>23</v>
      </c>
      <c r="B39" s="14" t="s">
        <v>24</v>
      </c>
      <c r="C39" s="14" t="s">
        <v>25</v>
      </c>
      <c r="D39" s="14" t="s">
        <v>26</v>
      </c>
      <c r="E39" s="14" t="s">
        <v>188</v>
      </c>
      <c r="F39" s="14" t="s">
        <v>189</v>
      </c>
      <c r="G39" s="1">
        <v>456126161</v>
      </c>
      <c r="J39" s="18"/>
    </row>
    <row r="40" spans="1:10">
      <c r="A40" s="13" t="s">
        <v>23</v>
      </c>
      <c r="B40" s="14" t="s">
        <v>24</v>
      </c>
      <c r="C40" s="14" t="s">
        <v>25</v>
      </c>
      <c r="D40" s="14" t="s">
        <v>26</v>
      </c>
      <c r="E40" s="14" t="s">
        <v>192</v>
      </c>
      <c r="F40" s="14" t="s">
        <v>193</v>
      </c>
      <c r="G40" s="1">
        <v>52715320</v>
      </c>
      <c r="J40" s="18"/>
    </row>
    <row r="41" spans="1:10">
      <c r="A41" s="13" t="s">
        <v>23</v>
      </c>
      <c r="B41" s="14" t="s">
        <v>24</v>
      </c>
      <c r="C41" s="14" t="s">
        <v>25</v>
      </c>
      <c r="D41" s="14" t="s">
        <v>26</v>
      </c>
      <c r="E41" s="14" t="s">
        <v>194</v>
      </c>
      <c r="F41" s="14" t="s">
        <v>195</v>
      </c>
      <c r="G41" s="1">
        <v>598058068</v>
      </c>
      <c r="J41" s="18"/>
    </row>
    <row r="42" spans="1:10">
      <c r="A42" s="13" t="s">
        <v>23</v>
      </c>
      <c r="B42" s="14" t="s">
        <v>24</v>
      </c>
      <c r="C42" s="14" t="s">
        <v>25</v>
      </c>
      <c r="D42" s="14" t="s">
        <v>26</v>
      </c>
      <c r="E42" s="14" t="s">
        <v>198</v>
      </c>
      <c r="F42" s="14" t="s">
        <v>199</v>
      </c>
      <c r="G42" s="1">
        <v>4651022721</v>
      </c>
      <c r="J42" s="18"/>
    </row>
    <row r="43" spans="1:10">
      <c r="A43" s="16" t="s">
        <v>202</v>
      </c>
      <c r="B43" s="4"/>
      <c r="C43" s="4"/>
      <c r="D43" s="4"/>
      <c r="E43" s="4"/>
      <c r="F43" s="4"/>
      <c r="G43" s="5">
        <f>SUM(G2:G42)</f>
        <v>6869015909</v>
      </c>
    </row>
  </sheetData>
  <autoFilter ref="A1:J43" xr:uid="{75034294-2934-427A-8FDD-B0195F5422E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Nidia Asenet Gonzalez Torres</dc:creator>
  <cp:keywords/>
  <dc:description/>
  <cp:lastModifiedBy>Brayan Stiven Suarez Borja</cp:lastModifiedBy>
  <cp:revision/>
  <dcterms:created xsi:type="dcterms:W3CDTF">2026-01-06T00:37:19Z</dcterms:created>
  <dcterms:modified xsi:type="dcterms:W3CDTF">2026-03-03T20:19:17Z</dcterms:modified>
  <cp:category/>
  <cp:contentStatus/>
</cp:coreProperties>
</file>